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3. Cash Flow\"/>
    </mc:Choice>
  </mc:AlternateContent>
  <xr:revisionPtr revIDLastSave="0" documentId="8_{F165B9F3-927F-416C-BAB7-6F3B5563EAF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Y39" i="3"/>
  <c r="Z39" i="4"/>
  <c r="Z39" i="5"/>
  <c r="Z39" i="7"/>
  <c r="Y39" i="7"/>
  <c r="Z39" i="8"/>
  <c r="Z39" i="9"/>
  <c r="Z39" i="10"/>
  <c r="Y39" i="10"/>
  <c r="Z39" i="11"/>
  <c r="Z39" i="12"/>
  <c r="Y39" i="12"/>
  <c r="Z39" i="13"/>
  <c r="Z39" i="15"/>
  <c r="Y39" i="15"/>
  <c r="Z39" i="16"/>
  <c r="Z39" i="17"/>
  <c r="Z39" i="18"/>
  <c r="Y39" i="18"/>
  <c r="Z39" i="19"/>
  <c r="Z39" i="20"/>
  <c r="Y39" i="20"/>
  <c r="Z39" i="21"/>
  <c r="Z39" i="22"/>
  <c r="Z39" i="23"/>
  <c r="Y39" i="23"/>
  <c r="Z39" i="24"/>
  <c r="Y39" i="24"/>
  <c r="Z39" i="25"/>
  <c r="Z39" i="26"/>
  <c r="Y39" i="26"/>
  <c r="Z39" i="27"/>
  <c r="Y39" i="27"/>
  <c r="Y39" i="28"/>
  <c r="Z39" i="28" s="1"/>
  <c r="Z39" i="1"/>
  <c r="W39" i="2"/>
  <c r="J39" i="2"/>
  <c r="W39" i="3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J39" i="12"/>
  <c r="W39" i="13"/>
  <c r="Y39" i="13" s="1"/>
  <c r="J39" i="13"/>
  <c r="W39" i="14"/>
  <c r="Y39" i="14" s="1"/>
  <c r="Z39" i="14" s="1"/>
  <c r="J39" i="14"/>
  <c r="W39" i="15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J39" i="23"/>
  <c r="W39" i="24"/>
  <c r="J39" i="24"/>
  <c r="W39" i="25"/>
  <c r="Y39" i="25" s="1"/>
  <c r="J39" i="25"/>
  <c r="W39" i="26"/>
  <c r="J39" i="26"/>
  <c r="W39" i="27"/>
  <c r="J39" i="27"/>
  <c r="W39" i="28"/>
  <c r="J39" i="28"/>
  <c r="W39" i="1"/>
  <c r="Y39" i="1" s="1"/>
  <c r="J39" i="1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Z36" i="9"/>
  <c r="Y36" i="9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Z36" i="18" s="1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Z36" i="26"/>
  <c r="Y36" i="26"/>
  <c r="X36" i="26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Z27" i="17" s="1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S38" i="3" s="1"/>
  <c r="R17" i="3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N38" i="6" s="1"/>
  <c r="M17" i="6"/>
  <c r="M38" i="6" s="1"/>
  <c r="L17" i="6"/>
  <c r="L38" i="6" s="1"/>
  <c r="K17" i="6"/>
  <c r="K38" i="6" s="1"/>
  <c r="J17" i="6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I17" i="7"/>
  <c r="I38" i="7" s="1"/>
  <c r="H17" i="7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Z17" i="8" s="1"/>
  <c r="W17" i="8"/>
  <c r="W38" i="8" s="1"/>
  <c r="V17" i="8"/>
  <c r="U17" i="8"/>
  <c r="U38" i="8" s="1"/>
  <c r="T17" i="8"/>
  <c r="T38" i="8" s="1"/>
  <c r="S17" i="8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S38" i="9" s="1"/>
  <c r="R17" i="9"/>
  <c r="Q17" i="9"/>
  <c r="Q38" i="9" s="1"/>
  <c r="P17" i="9"/>
  <c r="P38" i="9" s="1"/>
  <c r="O17" i="9"/>
  <c r="N17" i="9"/>
  <c r="N38" i="9" s="1"/>
  <c r="M17" i="9"/>
  <c r="M38" i="9" s="1"/>
  <c r="L17" i="9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Z17" i="10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K17" i="10"/>
  <c r="J17" i="10"/>
  <c r="J38" i="10" s="1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C17" i="10"/>
  <c r="AA17" i="11"/>
  <c r="AA38" i="11" s="1"/>
  <c r="AA40" i="11" s="1"/>
  <c r="Z17" i="11"/>
  <c r="Y17" i="11"/>
  <c r="Y38" i="11" s="1"/>
  <c r="X17" i="11"/>
  <c r="W17" i="11"/>
  <c r="W38" i="11" s="1"/>
  <c r="V17" i="11"/>
  <c r="V38" i="11" s="1"/>
  <c r="U17" i="11"/>
  <c r="T17" i="11"/>
  <c r="T38" i="11" s="1"/>
  <c r="S17" i="11"/>
  <c r="R17" i="11"/>
  <c r="R38" i="11" s="1"/>
  <c r="Q17" i="11"/>
  <c r="Q38" i="11" s="1"/>
  <c r="P17" i="11"/>
  <c r="O17" i="11"/>
  <c r="O38" i="11" s="1"/>
  <c r="N17" i="11"/>
  <c r="N38" i="11" s="1"/>
  <c r="M17" i="11"/>
  <c r="M38" i="11" s="1"/>
  <c r="L17" i="11"/>
  <c r="L38" i="11" s="1"/>
  <c r="K17" i="11"/>
  <c r="J17" i="11"/>
  <c r="J38" i="11" s="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V38" i="13" s="1"/>
  <c r="U17" i="13"/>
  <c r="T17" i="13"/>
  <c r="T38" i="13" s="1"/>
  <c r="S17" i="13"/>
  <c r="R17" i="13"/>
  <c r="R38" i="13" s="1"/>
  <c r="Q17" i="13"/>
  <c r="Q38" i="13" s="1"/>
  <c r="P17" i="13"/>
  <c r="O17" i="13"/>
  <c r="O38" i="13" s="1"/>
  <c r="N17" i="13"/>
  <c r="N38" i="13" s="1"/>
  <c r="M17" i="13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D17" i="13"/>
  <c r="D38" i="13" s="1"/>
  <c r="D40" i="13" s="1"/>
  <c r="C17" i="13"/>
  <c r="AA17" i="14"/>
  <c r="AA38" i="14" s="1"/>
  <c r="AA40" i="14" s="1"/>
  <c r="Y17" i="14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L17" i="14"/>
  <c r="L38" i="14" s="1"/>
  <c r="K17" i="14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Y38" i="19" s="1"/>
  <c r="X17" i="19"/>
  <c r="X38" i="19" s="1"/>
  <c r="X40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X38" i="23" s="1"/>
  <c r="W17" i="23"/>
  <c r="V17" i="23"/>
  <c r="V38" i="23" s="1"/>
  <c r="U17" i="23"/>
  <c r="U38" i="23" s="1"/>
  <c r="T17" i="23"/>
  <c r="T38" i="23" s="1"/>
  <c r="S17" i="23"/>
  <c r="S38" i="23" s="1"/>
  <c r="R17" i="23"/>
  <c r="Q17" i="23"/>
  <c r="Q38" i="23" s="1"/>
  <c r="P17" i="23"/>
  <c r="P38" i="23" s="1"/>
  <c r="O17" i="23"/>
  <c r="N17" i="23"/>
  <c r="N38" i="23" s="1"/>
  <c r="M17" i="23"/>
  <c r="M38" i="23" s="1"/>
  <c r="L17" i="23"/>
  <c r="L38" i="23" s="1"/>
  <c r="K17" i="23"/>
  <c r="K38" i="23" s="1"/>
  <c r="J17" i="23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Z38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X17" i="27"/>
  <c r="X38" i="27" s="1"/>
  <c r="X40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1" l="1"/>
  <c r="I39" i="1" s="1"/>
  <c r="I40" i="1" s="1"/>
  <c r="J40" i="1" s="1"/>
  <c r="H40" i="28"/>
  <c r="I39" i="28" s="1"/>
  <c r="I40" i="28" s="1"/>
  <c r="J40" i="28" s="1"/>
  <c r="H40" i="27"/>
  <c r="I39" i="27" s="1"/>
  <c r="I40" i="27" s="1"/>
  <c r="H40" i="22"/>
  <c r="I39" i="22" s="1"/>
  <c r="I40" i="22" s="1"/>
  <c r="J40" i="22" s="1"/>
  <c r="H40" i="21"/>
  <c r="I39" i="21" s="1"/>
  <c r="I40" i="21" s="1"/>
  <c r="H40" i="20"/>
  <c r="I39" i="20" s="1"/>
  <c r="I40" i="20" s="1"/>
  <c r="J40" i="20" s="1"/>
  <c r="I40" i="19"/>
  <c r="X40" i="23"/>
  <c r="Z40" i="23" s="1"/>
  <c r="Z38" i="23"/>
  <c r="Z38" i="27"/>
  <c r="Y40" i="27"/>
  <c r="Z38" i="19"/>
  <c r="Y40" i="19"/>
  <c r="Z17" i="17"/>
  <c r="X38" i="17"/>
  <c r="Z17" i="16"/>
  <c r="X38" i="16"/>
  <c r="X38" i="15"/>
  <c r="Z17" i="15"/>
  <c r="X40" i="14"/>
  <c r="H40" i="14"/>
  <c r="I39" i="14" s="1"/>
  <c r="I40" i="14" s="1"/>
  <c r="K39" i="14" s="1"/>
  <c r="Z17" i="18"/>
  <c r="Y38" i="18"/>
  <c r="Y40" i="18" s="1"/>
  <c r="Z38" i="11"/>
  <c r="Y40" i="11"/>
  <c r="I40" i="9"/>
  <c r="I40" i="8"/>
  <c r="K39" i="8" s="1"/>
  <c r="H40" i="11"/>
  <c r="I39" i="11" s="1"/>
  <c r="I40" i="11" s="1"/>
  <c r="J40" i="11" s="1"/>
  <c r="J38" i="4"/>
  <c r="R38" i="4"/>
  <c r="AA38" i="4"/>
  <c r="AA40" i="4" s="1"/>
  <c r="J38" i="3"/>
  <c r="R38" i="3"/>
  <c r="X38" i="8"/>
  <c r="H40" i="25"/>
  <c r="I39" i="25" s="1"/>
  <c r="I40" i="25" s="1"/>
  <c r="Z17" i="25"/>
  <c r="X38" i="25"/>
  <c r="H38" i="24"/>
  <c r="P38" i="24"/>
  <c r="X38" i="24"/>
  <c r="G38" i="23"/>
  <c r="G40" i="23" s="1"/>
  <c r="H39" i="23" s="1"/>
  <c r="H40" i="23" s="1"/>
  <c r="I39" i="23" s="1"/>
  <c r="I40" i="23" s="1"/>
  <c r="O38" i="23"/>
  <c r="W38" i="23"/>
  <c r="F38" i="21"/>
  <c r="F40" i="21" s="1"/>
  <c r="N38" i="21"/>
  <c r="V38" i="21"/>
  <c r="F38" i="20"/>
  <c r="F40" i="20" s="1"/>
  <c r="N38" i="20"/>
  <c r="V38" i="20"/>
  <c r="D38" i="15"/>
  <c r="D40" i="15" s="1"/>
  <c r="L38" i="15"/>
  <c r="T38" i="15"/>
  <c r="C38" i="14"/>
  <c r="C40" i="14" s="1"/>
  <c r="K38" i="14"/>
  <c r="S38" i="14"/>
  <c r="C38" i="13"/>
  <c r="C40" i="13" s="1"/>
  <c r="K38" i="13"/>
  <c r="S38" i="13"/>
  <c r="C38" i="12"/>
  <c r="C40" i="12" s="1"/>
  <c r="K38" i="12"/>
  <c r="S38" i="12"/>
  <c r="C38" i="11"/>
  <c r="C40" i="11" s="1"/>
  <c r="K38" i="11"/>
  <c r="S38" i="11"/>
  <c r="H38" i="7"/>
  <c r="O38" i="6"/>
  <c r="Z27" i="16"/>
  <c r="X40" i="26"/>
  <c r="Z40" i="26" s="1"/>
  <c r="Z17" i="9"/>
  <c r="X38" i="9"/>
  <c r="E38" i="17"/>
  <c r="E40" i="17" s="1"/>
  <c r="M38" i="17"/>
  <c r="U38" i="17"/>
  <c r="E38" i="16"/>
  <c r="E40" i="16" s="1"/>
  <c r="M38" i="16"/>
  <c r="U38" i="16"/>
  <c r="M38" i="15"/>
  <c r="C38" i="10"/>
  <c r="C40" i="10" s="1"/>
  <c r="K38" i="10"/>
  <c r="S38" i="10"/>
  <c r="AA38" i="10"/>
  <c r="AA40" i="10" s="1"/>
  <c r="J38" i="9"/>
  <c r="R38" i="9"/>
  <c r="Z38" i="6"/>
  <c r="X40" i="6"/>
  <c r="Z40" i="6" s="1"/>
  <c r="W38" i="5"/>
  <c r="G38" i="3"/>
  <c r="G40" i="3" s="1"/>
  <c r="H39" i="3" s="1"/>
  <c r="H40" i="3" s="1"/>
  <c r="I39" i="3" s="1"/>
  <c r="I40" i="3" s="1"/>
  <c r="O38" i="3"/>
  <c r="W38" i="3"/>
  <c r="G38" i="2"/>
  <c r="G40" i="2" s="1"/>
  <c r="H39" i="2" s="1"/>
  <c r="H40" i="2" s="1"/>
  <c r="I39" i="2" s="1"/>
  <c r="O38" i="2"/>
  <c r="W38" i="2"/>
  <c r="X38" i="20"/>
  <c r="X38" i="7"/>
  <c r="H38" i="25"/>
  <c r="P38" i="25"/>
  <c r="Z17" i="26"/>
  <c r="Z17" i="24"/>
  <c r="Z17" i="21"/>
  <c r="Z40" i="19"/>
  <c r="M38" i="14"/>
  <c r="E38" i="13"/>
  <c r="E40" i="13" s="1"/>
  <c r="M38" i="13"/>
  <c r="U38" i="13"/>
  <c r="M38" i="12"/>
  <c r="U38" i="12"/>
  <c r="U38" i="11"/>
  <c r="D38" i="10"/>
  <c r="D40" i="10" s="1"/>
  <c r="L38" i="10"/>
  <c r="C38" i="8"/>
  <c r="C40" i="8" s="1"/>
  <c r="K38" i="8"/>
  <c r="S38" i="8"/>
  <c r="AA38" i="8"/>
  <c r="AA40" i="8" s="1"/>
  <c r="J38" i="7"/>
  <c r="R38" i="7"/>
  <c r="Z17" i="5"/>
  <c r="X38" i="5"/>
  <c r="Z17" i="4"/>
  <c r="X38" i="4"/>
  <c r="Z17" i="3"/>
  <c r="X38" i="3"/>
  <c r="Z17" i="2"/>
  <c r="X38" i="2"/>
  <c r="Z27" i="28"/>
  <c r="Z27" i="6"/>
  <c r="X38" i="21"/>
  <c r="X38" i="13"/>
  <c r="H40" i="24"/>
  <c r="I39" i="24" s="1"/>
  <c r="I40" i="24" s="1"/>
  <c r="K39" i="24" s="1"/>
  <c r="H40" i="7"/>
  <c r="I39" i="7" s="1"/>
  <c r="I40" i="7" s="1"/>
  <c r="J40" i="7" s="1"/>
  <c r="Z17" i="27"/>
  <c r="AA38" i="24"/>
  <c r="AA40" i="24" s="1"/>
  <c r="J38" i="23"/>
  <c r="R38" i="23"/>
  <c r="Z17" i="23"/>
  <c r="Y40" i="22"/>
  <c r="Z38" i="18"/>
  <c r="X40" i="18"/>
  <c r="Z40" i="18" s="1"/>
  <c r="D38" i="9"/>
  <c r="D40" i="9" s="1"/>
  <c r="L38" i="9"/>
  <c r="T38" i="9"/>
  <c r="AA38" i="7"/>
  <c r="AA40" i="7" s="1"/>
  <c r="J38" i="6"/>
  <c r="Z17" i="6"/>
  <c r="I38" i="2"/>
  <c r="Z27" i="2"/>
  <c r="Z36" i="28"/>
  <c r="X38" i="22"/>
  <c r="H38" i="14"/>
  <c r="P38" i="13"/>
  <c r="Z17" i="12"/>
  <c r="X38" i="12"/>
  <c r="H38" i="11"/>
  <c r="P38" i="11"/>
  <c r="X38" i="11"/>
  <c r="X40" i="11" s="1"/>
  <c r="Z40" i="11" s="1"/>
  <c r="G38" i="10"/>
  <c r="G40" i="10" s="1"/>
  <c r="H39" i="10" s="1"/>
  <c r="H40" i="10" s="1"/>
  <c r="I39" i="10" s="1"/>
  <c r="I40" i="10" s="1"/>
  <c r="J40" i="10" s="1"/>
  <c r="F38" i="8"/>
  <c r="F40" i="8" s="1"/>
  <c r="V38" i="8"/>
  <c r="E38" i="7"/>
  <c r="E40" i="7" s="1"/>
  <c r="M38" i="7"/>
  <c r="Z17" i="28"/>
  <c r="Z40" i="27"/>
  <c r="H40" i="26"/>
  <c r="I39" i="26" s="1"/>
  <c r="I40" i="26" s="1"/>
  <c r="Z17" i="14"/>
  <c r="Y38" i="14"/>
  <c r="Y40" i="14" s="1"/>
  <c r="Z40" i="14" s="1"/>
  <c r="Z38" i="10"/>
  <c r="X40" i="10"/>
  <c r="Z40" i="10" s="1"/>
  <c r="O38" i="9"/>
  <c r="E38" i="6"/>
  <c r="E40" i="6" s="1"/>
  <c r="D38" i="2"/>
  <c r="D40" i="2" s="1"/>
  <c r="X38" i="1"/>
  <c r="X38" i="28"/>
  <c r="J40" i="25"/>
  <c r="K39" i="25"/>
  <c r="K40" i="25" s="1"/>
  <c r="L39" i="25" s="1"/>
  <c r="L40" i="25" s="1"/>
  <c r="M39" i="25" s="1"/>
  <c r="M40" i="25" s="1"/>
  <c r="J40" i="26"/>
  <c r="K39" i="26"/>
  <c r="J40" i="24"/>
  <c r="J40" i="19"/>
  <c r="K39" i="19"/>
  <c r="J40" i="21"/>
  <c r="K39" i="21"/>
  <c r="J40" i="23"/>
  <c r="K39" i="23"/>
  <c r="J40" i="27"/>
  <c r="K39" i="27"/>
  <c r="K39" i="20"/>
  <c r="K39" i="12"/>
  <c r="J40" i="12"/>
  <c r="K39" i="16"/>
  <c r="J40" i="16"/>
  <c r="J40" i="13"/>
  <c r="K39" i="13"/>
  <c r="J40" i="17"/>
  <c r="K39" i="17"/>
  <c r="J40" i="3"/>
  <c r="K39" i="3"/>
  <c r="K39" i="10"/>
  <c r="J40" i="5"/>
  <c r="K39" i="5"/>
  <c r="K39" i="28"/>
  <c r="K39" i="7"/>
  <c r="J40" i="18"/>
  <c r="K39" i="18"/>
  <c r="J40" i="6"/>
  <c r="K39" i="6"/>
  <c r="K39" i="4"/>
  <c r="J40" i="4"/>
  <c r="K39" i="15"/>
  <c r="J40" i="9"/>
  <c r="K39" i="9"/>
  <c r="K39" i="11" l="1"/>
  <c r="N39" i="11" s="1"/>
  <c r="J40" i="14"/>
  <c r="K39" i="1"/>
  <c r="K39" i="22"/>
  <c r="J40" i="8"/>
  <c r="X40" i="12"/>
  <c r="Z40" i="12" s="1"/>
  <c r="Z38" i="12"/>
  <c r="Z38" i="13"/>
  <c r="X40" i="13"/>
  <c r="Z40" i="13" s="1"/>
  <c r="X40" i="4"/>
  <c r="Z40" i="4" s="1"/>
  <c r="Z38" i="4"/>
  <c r="Z38" i="5"/>
  <c r="X40" i="5"/>
  <c r="Z40" i="5" s="1"/>
  <c r="Z38" i="25"/>
  <c r="X40" i="25"/>
  <c r="Z40" i="25" s="1"/>
  <c r="N39" i="25"/>
  <c r="Z38" i="21"/>
  <c r="X40" i="21"/>
  <c r="Z40" i="21" s="1"/>
  <c r="Z38" i="7"/>
  <c r="X40" i="7"/>
  <c r="Z40" i="7" s="1"/>
  <c r="Z38" i="9"/>
  <c r="X40" i="9"/>
  <c r="Z40" i="9" s="1"/>
  <c r="Z38" i="17"/>
  <c r="X40" i="17"/>
  <c r="Z40" i="17" s="1"/>
  <c r="X40" i="20"/>
  <c r="Z40" i="20" s="1"/>
  <c r="Z38" i="20"/>
  <c r="Z38" i="22"/>
  <c r="X40" i="22"/>
  <c r="Z40" i="22" s="1"/>
  <c r="Z38" i="14"/>
  <c r="Z38" i="2"/>
  <c r="X40" i="2"/>
  <c r="Z40" i="2" s="1"/>
  <c r="Z38" i="1"/>
  <c r="X40" i="1"/>
  <c r="Z40" i="1" s="1"/>
  <c r="I40" i="2"/>
  <c r="Z38" i="8"/>
  <c r="X40" i="8"/>
  <c r="Z40" i="8" s="1"/>
  <c r="X40" i="28"/>
  <c r="Z40" i="28" s="1"/>
  <c r="Z38" i="28"/>
  <c r="Z38" i="3"/>
  <c r="X40" i="3"/>
  <c r="Z40" i="3" s="1"/>
  <c r="X40" i="15"/>
  <c r="Z40" i="15" s="1"/>
  <c r="Z38" i="15"/>
  <c r="Z38" i="24"/>
  <c r="X40" i="24"/>
  <c r="Z40" i="24" s="1"/>
  <c r="X40" i="16"/>
  <c r="Z40" i="16" s="1"/>
  <c r="Z38" i="16"/>
  <c r="N39" i="15"/>
  <c r="K40" i="15"/>
  <c r="L39" i="15" s="1"/>
  <c r="L40" i="15" s="1"/>
  <c r="M39" i="15" s="1"/>
  <c r="M40" i="15" s="1"/>
  <c r="N39" i="20"/>
  <c r="K40" i="20"/>
  <c r="L39" i="20" s="1"/>
  <c r="L40" i="20" s="1"/>
  <c r="M39" i="20" s="1"/>
  <c r="M40" i="20" s="1"/>
  <c r="N40" i="25"/>
  <c r="O39" i="25"/>
  <c r="N39" i="17"/>
  <c r="K40" i="17"/>
  <c r="L39" i="17" s="1"/>
  <c r="L40" i="17" s="1"/>
  <c r="M39" i="17" s="1"/>
  <c r="M40" i="17" s="1"/>
  <c r="N39" i="19"/>
  <c r="K40" i="19"/>
  <c r="L39" i="19" s="1"/>
  <c r="L40" i="19" s="1"/>
  <c r="M39" i="19" s="1"/>
  <c r="M40" i="19" s="1"/>
  <c r="N39" i="7"/>
  <c r="K40" i="7"/>
  <c r="L39" i="7" s="1"/>
  <c r="L40" i="7" s="1"/>
  <c r="M39" i="7" s="1"/>
  <c r="M40" i="7" s="1"/>
  <c r="K40" i="11"/>
  <c r="L39" i="11" s="1"/>
  <c r="L40" i="11" s="1"/>
  <c r="M39" i="11" s="1"/>
  <c r="M40" i="11" s="1"/>
  <c r="N39" i="16"/>
  <c r="K40" i="16"/>
  <c r="L39" i="16" s="1"/>
  <c r="L40" i="16" s="1"/>
  <c r="M39" i="16" s="1"/>
  <c r="M40" i="16" s="1"/>
  <c r="N39" i="21"/>
  <c r="K40" i="21"/>
  <c r="L39" i="21" s="1"/>
  <c r="L40" i="21" s="1"/>
  <c r="M39" i="21" s="1"/>
  <c r="M40" i="21" s="1"/>
  <c r="N39" i="4"/>
  <c r="K40" i="4"/>
  <c r="L39" i="4" s="1"/>
  <c r="L40" i="4" s="1"/>
  <c r="M39" i="4" s="1"/>
  <c r="M40" i="4" s="1"/>
  <c r="N39" i="13"/>
  <c r="K40" i="13"/>
  <c r="L39" i="13" s="1"/>
  <c r="L40" i="13" s="1"/>
  <c r="M39" i="13" s="1"/>
  <c r="M40" i="13" s="1"/>
  <c r="N39" i="22"/>
  <c r="K40" i="22"/>
  <c r="L39" i="22" s="1"/>
  <c r="L40" i="22" s="1"/>
  <c r="M39" i="22" s="1"/>
  <c r="M40" i="22" s="1"/>
  <c r="N39" i="26"/>
  <c r="K40" i="26"/>
  <c r="L39" i="26" s="1"/>
  <c r="L40" i="26" s="1"/>
  <c r="M39" i="26" s="1"/>
  <c r="M40" i="26" s="1"/>
  <c r="N39" i="5"/>
  <c r="K40" i="5"/>
  <c r="L39" i="5" s="1"/>
  <c r="L40" i="5" s="1"/>
  <c r="M39" i="5" s="1"/>
  <c r="M40" i="5" s="1"/>
  <c r="N39" i="18"/>
  <c r="K40" i="18"/>
  <c r="L39" i="18" s="1"/>
  <c r="L40" i="18" s="1"/>
  <c r="M39" i="18" s="1"/>
  <c r="M40" i="18" s="1"/>
  <c r="N39" i="10"/>
  <c r="K40" i="10"/>
  <c r="L39" i="10" s="1"/>
  <c r="L40" i="10" s="1"/>
  <c r="M39" i="10" s="1"/>
  <c r="M40" i="10" s="1"/>
  <c r="N39" i="27"/>
  <c r="K40" i="27"/>
  <c r="L39" i="27" s="1"/>
  <c r="L40" i="27" s="1"/>
  <c r="M39" i="27" s="1"/>
  <c r="M40" i="27" s="1"/>
  <c r="N39" i="6"/>
  <c r="K40" i="6"/>
  <c r="L39" i="6" s="1"/>
  <c r="L40" i="6" s="1"/>
  <c r="M39" i="6" s="1"/>
  <c r="M40" i="6" s="1"/>
  <c r="N39" i="14"/>
  <c r="K40" i="14"/>
  <c r="L39" i="14" s="1"/>
  <c r="L40" i="14" s="1"/>
  <c r="M39" i="14" s="1"/>
  <c r="M40" i="14" s="1"/>
  <c r="N39" i="23"/>
  <c r="K40" i="23"/>
  <c r="L39" i="23" s="1"/>
  <c r="L40" i="23" s="1"/>
  <c r="M39" i="23" s="1"/>
  <c r="M40" i="23" s="1"/>
  <c r="N39" i="24"/>
  <c r="K40" i="24"/>
  <c r="L39" i="24" s="1"/>
  <c r="L40" i="24" s="1"/>
  <c r="M39" i="24" s="1"/>
  <c r="M40" i="24" s="1"/>
  <c r="N39" i="9"/>
  <c r="K40" i="9"/>
  <c r="L39" i="9" s="1"/>
  <c r="L40" i="9" s="1"/>
  <c r="M39" i="9" s="1"/>
  <c r="M40" i="9" s="1"/>
  <c r="N39" i="1"/>
  <c r="K40" i="1"/>
  <c r="L39" i="1" s="1"/>
  <c r="L40" i="1" s="1"/>
  <c r="M39" i="1" s="1"/>
  <c r="M40" i="1" s="1"/>
  <c r="N39" i="3"/>
  <c r="K40" i="3"/>
  <c r="L39" i="3" s="1"/>
  <c r="L40" i="3" s="1"/>
  <c r="M39" i="3" s="1"/>
  <c r="M40" i="3" s="1"/>
  <c r="N39" i="28"/>
  <c r="K40" i="28"/>
  <c r="L39" i="28" s="1"/>
  <c r="L40" i="28" s="1"/>
  <c r="M39" i="28" s="1"/>
  <c r="M40" i="28" s="1"/>
  <c r="N39" i="12"/>
  <c r="K40" i="12"/>
  <c r="L39" i="12" s="1"/>
  <c r="L40" i="12" s="1"/>
  <c r="M39" i="12" s="1"/>
  <c r="M40" i="12" s="1"/>
  <c r="N39" i="8"/>
  <c r="K40" i="8"/>
  <c r="L39" i="8" s="1"/>
  <c r="L40" i="8" s="1"/>
  <c r="M39" i="8" s="1"/>
  <c r="M40" i="8" s="1"/>
  <c r="J40" i="2" l="1"/>
  <c r="K39" i="2"/>
  <c r="O39" i="10"/>
  <c r="N40" i="10"/>
  <c r="N40" i="23"/>
  <c r="O39" i="23"/>
  <c r="N40" i="17"/>
  <c r="O39" i="17"/>
  <c r="N40" i="12"/>
  <c r="O39" i="12"/>
  <c r="O39" i="18"/>
  <c r="N40" i="18"/>
  <c r="R39" i="25"/>
  <c r="O40" i="25"/>
  <c r="P39" i="25" s="1"/>
  <c r="P40" i="25" s="1"/>
  <c r="Q39" i="25" s="1"/>
  <c r="Q40" i="25" s="1"/>
  <c r="N40" i="6"/>
  <c r="O39" i="6"/>
  <c r="N40" i="8"/>
  <c r="O39" i="8"/>
  <c r="N40" i="22"/>
  <c r="O39" i="22"/>
  <c r="N40" i="14"/>
  <c r="O39" i="14"/>
  <c r="N40" i="13"/>
  <c r="O39" i="13"/>
  <c r="N40" i="9"/>
  <c r="O39" i="9"/>
  <c r="O39" i="4"/>
  <c r="N40" i="4"/>
  <c r="N40" i="26"/>
  <c r="O39" i="26"/>
  <c r="O39" i="15"/>
  <c r="N40" i="15"/>
  <c r="O39" i="3"/>
  <c r="N40" i="3"/>
  <c r="N40" i="16"/>
  <c r="O39" i="16"/>
  <c r="N40" i="1"/>
  <c r="O39" i="1"/>
  <c r="O39" i="11"/>
  <c r="N40" i="11"/>
  <c r="N40" i="28"/>
  <c r="O39" i="28"/>
  <c r="N40" i="5"/>
  <c r="O39" i="5"/>
  <c r="O39" i="7"/>
  <c r="N40" i="7"/>
  <c r="N40" i="20"/>
  <c r="O39" i="20"/>
  <c r="N40" i="24"/>
  <c r="O39" i="24"/>
  <c r="N40" i="27"/>
  <c r="O39" i="27"/>
  <c r="N40" i="21"/>
  <c r="O39" i="21"/>
  <c r="O39" i="19"/>
  <c r="N40" i="19"/>
  <c r="N39" i="2" l="1"/>
  <c r="K40" i="2"/>
  <c r="L39" i="2" s="1"/>
  <c r="L40" i="2" s="1"/>
  <c r="M39" i="2" s="1"/>
  <c r="M40" i="2" s="1"/>
  <c r="O40" i="8"/>
  <c r="P39" i="8" s="1"/>
  <c r="P40" i="8" s="1"/>
  <c r="Q39" i="8" s="1"/>
  <c r="Q40" i="8" s="1"/>
  <c r="R39" i="8"/>
  <c r="O40" i="20"/>
  <c r="P39" i="20" s="1"/>
  <c r="P40" i="20" s="1"/>
  <c r="Q39" i="20" s="1"/>
  <c r="Q40" i="20" s="1"/>
  <c r="R39" i="20"/>
  <c r="R39" i="13"/>
  <c r="O40" i="13"/>
  <c r="P39" i="13" s="1"/>
  <c r="P40" i="13" s="1"/>
  <c r="Q39" i="13" s="1"/>
  <c r="Q40" i="13" s="1"/>
  <c r="O40" i="7"/>
  <c r="P39" i="7" s="1"/>
  <c r="P40" i="7" s="1"/>
  <c r="Q39" i="7" s="1"/>
  <c r="Q40" i="7" s="1"/>
  <c r="R39" i="7"/>
  <c r="R39" i="28"/>
  <c r="O40" i="28"/>
  <c r="P39" i="28" s="1"/>
  <c r="P40" i="28" s="1"/>
  <c r="Q39" i="28" s="1"/>
  <c r="Q40" i="28" s="1"/>
  <c r="O40" i="12"/>
  <c r="P39" i="12" s="1"/>
  <c r="P40" i="12" s="1"/>
  <c r="Q39" i="12" s="1"/>
  <c r="Q40" i="12" s="1"/>
  <c r="R39" i="12"/>
  <c r="O40" i="21"/>
  <c r="P39" i="21" s="1"/>
  <c r="P40" i="21" s="1"/>
  <c r="Q39" i="21" s="1"/>
  <c r="Q40" i="21" s="1"/>
  <c r="R39" i="21"/>
  <c r="O40" i="6"/>
  <c r="P39" i="6" s="1"/>
  <c r="P40" i="6" s="1"/>
  <c r="Q39" i="6" s="1"/>
  <c r="Q40" i="6" s="1"/>
  <c r="R39" i="6"/>
  <c r="O40" i="11"/>
  <c r="P39" i="11" s="1"/>
  <c r="P40" i="11" s="1"/>
  <c r="Q39" i="11" s="1"/>
  <c r="Q40" i="11" s="1"/>
  <c r="R39" i="11"/>
  <c r="R39" i="27"/>
  <c r="O40" i="27"/>
  <c r="P39" i="27" s="1"/>
  <c r="P40" i="27" s="1"/>
  <c r="Q39" i="27" s="1"/>
  <c r="Q40" i="27" s="1"/>
  <c r="R39" i="5"/>
  <c r="O40" i="5"/>
  <c r="P39" i="5" s="1"/>
  <c r="P40" i="5" s="1"/>
  <c r="Q39" i="5" s="1"/>
  <c r="Q40" i="5" s="1"/>
  <c r="R39" i="9"/>
  <c r="O40" i="9"/>
  <c r="P39" i="9" s="1"/>
  <c r="P40" i="9" s="1"/>
  <c r="Q39" i="9" s="1"/>
  <c r="Q40" i="9" s="1"/>
  <c r="O40" i="19"/>
  <c r="P39" i="19" s="1"/>
  <c r="P40" i="19" s="1"/>
  <c r="Q39" i="19" s="1"/>
  <c r="Q40" i="19" s="1"/>
  <c r="R39" i="19"/>
  <c r="O40" i="3"/>
  <c r="P39" i="3" s="1"/>
  <c r="P40" i="3" s="1"/>
  <c r="Q39" i="3" s="1"/>
  <c r="Q40" i="3" s="1"/>
  <c r="R39" i="3"/>
  <c r="R39" i="17"/>
  <c r="O40" i="17"/>
  <c r="P39" i="17" s="1"/>
  <c r="P40" i="17" s="1"/>
  <c r="Q39" i="17" s="1"/>
  <c r="Q40" i="17" s="1"/>
  <c r="O40" i="15"/>
  <c r="P39" i="15" s="1"/>
  <c r="P40" i="15" s="1"/>
  <c r="Q39" i="15" s="1"/>
  <c r="Q40" i="15" s="1"/>
  <c r="R39" i="15"/>
  <c r="R39" i="1"/>
  <c r="O40" i="1"/>
  <c r="P39" i="1" s="1"/>
  <c r="P40" i="1" s="1"/>
  <c r="Q39" i="1" s="1"/>
  <c r="Q40" i="1" s="1"/>
  <c r="R39" i="26"/>
  <c r="O40" i="26"/>
  <c r="P39" i="26" s="1"/>
  <c r="P40" i="26" s="1"/>
  <c r="Q39" i="26" s="1"/>
  <c r="Q40" i="26" s="1"/>
  <c r="O40" i="14"/>
  <c r="P39" i="14" s="1"/>
  <c r="P40" i="14" s="1"/>
  <c r="Q39" i="14" s="1"/>
  <c r="Q40" i="14" s="1"/>
  <c r="R39" i="14"/>
  <c r="R40" i="25"/>
  <c r="S39" i="25"/>
  <c r="O40" i="23"/>
  <c r="P39" i="23" s="1"/>
  <c r="P40" i="23" s="1"/>
  <c r="Q39" i="23" s="1"/>
  <c r="Q40" i="23" s="1"/>
  <c r="R39" i="23"/>
  <c r="O40" i="24"/>
  <c r="P39" i="24" s="1"/>
  <c r="P40" i="24" s="1"/>
  <c r="Q39" i="24" s="1"/>
  <c r="Q40" i="24" s="1"/>
  <c r="R39" i="24"/>
  <c r="O40" i="16"/>
  <c r="P39" i="16" s="1"/>
  <c r="P40" i="16" s="1"/>
  <c r="Q39" i="16" s="1"/>
  <c r="Q40" i="16" s="1"/>
  <c r="R39" i="16"/>
  <c r="O40" i="22"/>
  <c r="P39" i="22" s="1"/>
  <c r="P40" i="22" s="1"/>
  <c r="Q39" i="22" s="1"/>
  <c r="Q40" i="22" s="1"/>
  <c r="R39" i="22"/>
  <c r="R39" i="4"/>
  <c r="O40" i="4"/>
  <c r="P39" i="4" s="1"/>
  <c r="P40" i="4" s="1"/>
  <c r="Q39" i="4" s="1"/>
  <c r="Q40" i="4" s="1"/>
  <c r="O40" i="18"/>
  <c r="P39" i="18" s="1"/>
  <c r="P40" i="18" s="1"/>
  <c r="Q39" i="18" s="1"/>
  <c r="Q40" i="18" s="1"/>
  <c r="R39" i="18"/>
  <c r="O40" i="10"/>
  <c r="P39" i="10" s="1"/>
  <c r="P40" i="10" s="1"/>
  <c r="Q39" i="10" s="1"/>
  <c r="Q40" i="10" s="1"/>
  <c r="R39" i="10"/>
  <c r="O39" i="2" l="1"/>
  <c r="N40" i="2"/>
  <c r="R40" i="17"/>
  <c r="S39" i="17"/>
  <c r="R40" i="10"/>
  <c r="S39" i="10"/>
  <c r="R40" i="24"/>
  <c r="S39" i="24"/>
  <c r="R40" i="19"/>
  <c r="S39" i="19"/>
  <c r="S39" i="13"/>
  <c r="R40" i="13"/>
  <c r="R40" i="14"/>
  <c r="S39" i="14"/>
  <c r="R40" i="26"/>
  <c r="S39" i="26"/>
  <c r="R40" i="20"/>
  <c r="S39" i="20"/>
  <c r="R40" i="1"/>
  <c r="S39" i="1"/>
  <c r="R40" i="9"/>
  <c r="S39" i="9"/>
  <c r="S39" i="5"/>
  <c r="R40" i="5"/>
  <c r="S39" i="16"/>
  <c r="R40" i="16"/>
  <c r="R40" i="21"/>
  <c r="S39" i="21"/>
  <c r="R40" i="27"/>
  <c r="S39" i="27"/>
  <c r="R40" i="18"/>
  <c r="S39" i="18"/>
  <c r="R40" i="3"/>
  <c r="S39" i="3"/>
  <c r="S39" i="12"/>
  <c r="R40" i="12"/>
  <c r="S39" i="4"/>
  <c r="R40" i="4"/>
  <c r="R40" i="28"/>
  <c r="S39" i="28"/>
  <c r="R40" i="23"/>
  <c r="S39" i="23"/>
  <c r="R40" i="11"/>
  <c r="S39" i="11"/>
  <c r="V39" i="25"/>
  <c r="S40" i="25"/>
  <c r="T39" i="25" s="1"/>
  <c r="T40" i="25" s="1"/>
  <c r="U39" i="25" s="1"/>
  <c r="U40" i="25" s="1"/>
  <c r="V40" i="25" s="1"/>
  <c r="W40" i="25" s="1"/>
  <c r="R40" i="22"/>
  <c r="S39" i="22"/>
  <c r="S39" i="15"/>
  <c r="R40" i="15"/>
  <c r="R40" i="6"/>
  <c r="S39" i="6"/>
  <c r="S39" i="7"/>
  <c r="R40" i="7"/>
  <c r="S39" i="8"/>
  <c r="R40" i="8"/>
  <c r="R39" i="2" l="1"/>
  <c r="O40" i="2"/>
  <c r="P39" i="2" s="1"/>
  <c r="P40" i="2" s="1"/>
  <c r="Q39" i="2" s="1"/>
  <c r="Q40" i="2" s="1"/>
  <c r="V39" i="23"/>
  <c r="S40" i="23"/>
  <c r="T39" i="23" s="1"/>
  <c r="T40" i="23" s="1"/>
  <c r="U39" i="23" s="1"/>
  <c r="U40" i="23" s="1"/>
  <c r="V40" i="23" s="1"/>
  <c r="W40" i="23" s="1"/>
  <c r="V39" i="19"/>
  <c r="S40" i="19"/>
  <c r="T39" i="19" s="1"/>
  <c r="T40" i="19" s="1"/>
  <c r="U39" i="19" s="1"/>
  <c r="U40" i="19" s="1"/>
  <c r="V40" i="19" s="1"/>
  <c r="W40" i="19" s="1"/>
  <c r="V39" i="16"/>
  <c r="S40" i="16"/>
  <c r="T39" i="16" s="1"/>
  <c r="T40" i="16" s="1"/>
  <c r="U39" i="16" s="1"/>
  <c r="U40" i="16" s="1"/>
  <c r="V40" i="16" s="1"/>
  <c r="W40" i="16" s="1"/>
  <c r="V39" i="26"/>
  <c r="S40" i="26"/>
  <c r="T39" i="26" s="1"/>
  <c r="T40" i="26" s="1"/>
  <c r="U39" i="26" s="1"/>
  <c r="U40" i="26" s="1"/>
  <c r="V40" i="26" s="1"/>
  <c r="W40" i="26" s="1"/>
  <c r="V39" i="22"/>
  <c r="S40" i="22"/>
  <c r="T39" i="22" s="1"/>
  <c r="T40" i="22" s="1"/>
  <c r="U39" i="22" s="1"/>
  <c r="U40" i="22" s="1"/>
  <c r="V40" i="22" s="1"/>
  <c r="W40" i="22" s="1"/>
  <c r="V39" i="8"/>
  <c r="S40" i="8"/>
  <c r="T39" i="8" s="1"/>
  <c r="T40" i="8" s="1"/>
  <c r="U39" i="8" s="1"/>
  <c r="U40" i="8" s="1"/>
  <c r="V40" i="8" s="1"/>
  <c r="W40" i="8" s="1"/>
  <c r="V39" i="28"/>
  <c r="S40" i="28"/>
  <c r="T39" i="28" s="1"/>
  <c r="T40" i="28" s="1"/>
  <c r="U39" i="28" s="1"/>
  <c r="U40" i="28" s="1"/>
  <c r="V40" i="28" s="1"/>
  <c r="W40" i="28" s="1"/>
  <c r="V39" i="24"/>
  <c r="S40" i="24"/>
  <c r="T39" i="24" s="1"/>
  <c r="T40" i="24" s="1"/>
  <c r="U39" i="24" s="1"/>
  <c r="U40" i="24" s="1"/>
  <c r="V40" i="24" s="1"/>
  <c r="W40" i="24" s="1"/>
  <c r="V39" i="3"/>
  <c r="S40" i="3"/>
  <c r="T39" i="3" s="1"/>
  <c r="T40" i="3" s="1"/>
  <c r="U39" i="3" s="1"/>
  <c r="U40" i="3" s="1"/>
  <c r="V40" i="3" s="1"/>
  <c r="W40" i="3" s="1"/>
  <c r="V39" i="20"/>
  <c r="S40" i="20"/>
  <c r="T39" i="20" s="1"/>
  <c r="T40" i="20" s="1"/>
  <c r="U39" i="20" s="1"/>
  <c r="U40" i="20" s="1"/>
  <c r="V40" i="20" s="1"/>
  <c r="W40" i="20" s="1"/>
  <c r="V39" i="18"/>
  <c r="S40" i="18"/>
  <c r="T39" i="18" s="1"/>
  <c r="T40" i="18" s="1"/>
  <c r="U39" i="18" s="1"/>
  <c r="U40" i="18" s="1"/>
  <c r="V40" i="18" s="1"/>
  <c r="W40" i="18" s="1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  <c r="V39" i="6"/>
  <c r="S40" i="6"/>
  <c r="T39" i="6" s="1"/>
  <c r="T40" i="6" s="1"/>
  <c r="U39" i="6" s="1"/>
  <c r="U40" i="6" s="1"/>
  <c r="V40" i="6" s="1"/>
  <c r="W40" i="6" s="1"/>
  <c r="V39" i="27"/>
  <c r="S40" i="27"/>
  <c r="T39" i="27" s="1"/>
  <c r="T40" i="27" s="1"/>
  <c r="U39" i="27" s="1"/>
  <c r="U40" i="27" s="1"/>
  <c r="V40" i="27" s="1"/>
  <c r="W40" i="27" s="1"/>
  <c r="V39" i="9"/>
  <c r="S40" i="9"/>
  <c r="T39" i="9" s="1"/>
  <c r="T40" i="9" s="1"/>
  <c r="U39" i="9" s="1"/>
  <c r="U40" i="9" s="1"/>
  <c r="V40" i="9" s="1"/>
  <c r="W40" i="9" s="1"/>
  <c r="V39" i="14"/>
  <c r="S40" i="14"/>
  <c r="T39" i="14" s="1"/>
  <c r="T40" i="14" s="1"/>
  <c r="U39" i="14" s="1"/>
  <c r="U40" i="14" s="1"/>
  <c r="V40" i="14" s="1"/>
  <c r="W40" i="14" s="1"/>
  <c r="V39" i="10"/>
  <c r="S40" i="10"/>
  <c r="T39" i="10" s="1"/>
  <c r="T40" i="10" s="1"/>
  <c r="U39" i="10" s="1"/>
  <c r="U40" i="10" s="1"/>
  <c r="V40" i="10" s="1"/>
  <c r="W40" i="10" s="1"/>
  <c r="V39" i="4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  <c r="V39" i="21"/>
  <c r="S40" i="21"/>
  <c r="T39" i="21" s="1"/>
  <c r="T40" i="21" s="1"/>
  <c r="U39" i="21" s="1"/>
  <c r="U40" i="21" s="1"/>
  <c r="V40" i="21" s="1"/>
  <c r="W40" i="21" s="1"/>
  <c r="V39" i="1"/>
  <c r="S40" i="1"/>
  <c r="T39" i="1" s="1"/>
  <c r="T40" i="1" s="1"/>
  <c r="U39" i="1" s="1"/>
  <c r="U40" i="1" s="1"/>
  <c r="V40" i="1" s="1"/>
  <c r="W40" i="1" s="1"/>
  <c r="V39" i="17"/>
  <c r="S40" i="17"/>
  <c r="T39" i="17" s="1"/>
  <c r="T40" i="17" s="1"/>
  <c r="U39" i="17" s="1"/>
  <c r="U40" i="17" s="1"/>
  <c r="V40" i="17" s="1"/>
  <c r="W40" i="17" s="1"/>
  <c r="V39" i="15"/>
  <c r="S40" i="15"/>
  <c r="T39" i="15" s="1"/>
  <c r="T40" i="15" s="1"/>
  <c r="U39" i="15" s="1"/>
  <c r="U40" i="15" s="1"/>
  <c r="V40" i="15" s="1"/>
  <c r="W40" i="15" s="1"/>
  <c r="V39" i="12"/>
  <c r="S40" i="12"/>
  <c r="T39" i="12" s="1"/>
  <c r="T40" i="12" s="1"/>
  <c r="U39" i="12" s="1"/>
  <c r="U40" i="12" s="1"/>
  <c r="V40" i="12" s="1"/>
  <c r="W40" i="12" s="1"/>
  <c r="V39" i="13"/>
  <c r="S40" i="13"/>
  <c r="T39" i="13" s="1"/>
  <c r="T40" i="13" s="1"/>
  <c r="U39" i="13" s="1"/>
  <c r="U40" i="13" s="1"/>
  <c r="V40" i="13" s="1"/>
  <c r="W40" i="13" s="1"/>
  <c r="R40" i="2" l="1"/>
  <c r="S39" i="2"/>
  <c r="V39" i="2" l="1"/>
  <c r="S40" i="2"/>
  <c r="T39" i="2" s="1"/>
  <c r="T40" i="2" s="1"/>
  <c r="U39" i="2" s="1"/>
  <c r="U40" i="2" s="1"/>
  <c r="V40" i="2" s="1"/>
  <c r="W40" i="2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<sst xmlns="http://schemas.openxmlformats.org/spreadsheetml/2006/main" count="2940" uniqueCount="93">
  <si>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</si>
  <si>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</si>
  <si>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</si>
  <si>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</si>
  <si>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</si>
  <si>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</si>
  <si>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</si>
  <si>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</si>
  <si>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</si>
  <si>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</si>
  <si>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</si>
  <si>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</si>
  <si>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</si>
  <si>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</si>
  <si>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</si>
  <si>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</si>
  <si>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</si>
  <si>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</si>
  <si>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</si>
  <si>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</si>
  <si>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</si>
  <si>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</si>
  <si>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</si>
  <si>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</si>
  <si>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</si>
  <si>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</si>
  <si>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</si>
  <si>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</si>
  <si>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</si>
  <si>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</si>
  <si>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</si>
  <si>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</si>
  <si>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</si>
  <si>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</si>
  <si>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</si>
  <si>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</si>
  <si>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</si>
  <si>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</si>
  <si>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</si>
  <si>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</si>
  <si>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</si>
  <si>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</si>
  <si>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</si>
  <si>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</si>
  <si>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</si>
  <si>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</si>
  <si>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</si>
  <si>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</si>
  <si>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</si>
  <si>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</si>
  <si>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</si>
  <si>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</si>
  <si>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</si>
  <si>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</si>
  <si>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</si>
  <si>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</si>
  <si>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</si>
  <si>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</si>
  <si>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</si>
  <si>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</si>
  <si>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</si>
  <si>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</si>
  <si>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</si>
  <si>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Water management                                   ) for 2nd Quarter ended 31 December 2024 (Figures Finalised as at 2025/01/29)</t>
  </si>
  <si>
    <t>Limpopo: Greater Tzaneen (LIM333) - Table C7 Quarterly Budgeted Cash Flows ( Water management                                   ) for 2nd Quarter ended 31 December 2024 (Figures Finalised as at 2025/01/29)</t>
  </si>
  <si>
    <t>Limpopo: Ba-Phalaborwa (LIM334) - Table C7 Quarterly Budgeted Cash Flows ( Water management                                   ) for 2nd Quarter ended 31 December 2024 (Figures Finalised as at 2025/01/29)</t>
  </si>
  <si>
    <t>Limpopo: Maruleng (LIM335) - Table C7 Quarterly Budgeted Cash Flows ( Water management                                   ) for 2nd Quarter ended 31 December 2024 (Figures Finalised as at 2025/01/29)</t>
  </si>
  <si>
    <t>Limpopo: Mopani (DC33) - Table C7 Quarterly Budgeted Cash Flows ( Water management                                   ) for 2nd Quarter ended 31 December 2024 (Figures Finalised as at 2025/01/29)</t>
  </si>
  <si>
    <t>Limpopo: Musina (LIM341) - Table C7 Quarterly Budgeted Cash Flows ( Water management                                   ) for 2nd Quarter ended 31 December 2024 (Figures Finalised as at 2025/01/29)</t>
  </si>
  <si>
    <t>Limpopo: Thulamela (LIM343) - Table C7 Quarterly Budgeted Cash Flows ( Water management                                   ) for 2nd Quarter ended 31 December 2024 (Figures Finalised as at 2025/01/29)</t>
  </si>
  <si>
    <t>Limpopo: Makhado (LIM344) - Table C7 Quarterly Budgeted Cash Flows ( Water management                                   ) for 2nd Quarter ended 31 December 2024 (Figures Finalised as at 2025/01/29)</t>
  </si>
  <si>
    <t>Limpopo: Collins Chabane (LIM345) - Table C7 Quarterly Budgeted Cash Flows ( Water management                                   ) for 2nd Quarter ended 31 December 2024 (Figures Finalised as at 2025/01/29)</t>
  </si>
  <si>
    <t>Limpopo: Vhembe (DC34) - Table C7 Quarterly Budgeted Cash Flows ( Water management                                   ) for 2nd Quarter ended 31 December 2024 (Figures Finalised as at 2025/01/29)</t>
  </si>
  <si>
    <t>Limpopo: Blouberg (LIM351) - Table C7 Quarterly Budgeted Cash Flows ( Water management                                   ) for 2nd Quarter ended 31 December 2024 (Figures Finalised as at 2025/01/29)</t>
  </si>
  <si>
    <t>Limpopo: Molemole (LIM353) - Table C7 Quarterly Budgeted Cash Flows ( Water management                                   ) for 2nd Quarter ended 31 December 2024 (Figures Finalised as at 2025/01/29)</t>
  </si>
  <si>
    <t>Limpopo: Polokwane (LIM354) - Table C7 Quarterly Budgeted Cash Flows ( Water management                                   ) for 2nd Quarter ended 31 December 2024 (Figures Finalised as at 2025/01/29)</t>
  </si>
  <si>
    <t>Limpopo: Lepelle-Nkumpi (LIM355) - Table C7 Quarterly Budgeted Cash Flows ( Water management                                   ) for 2nd Quarter ended 31 December 2024 (Figures Finalised as at 2025/01/29)</t>
  </si>
  <si>
    <t>Limpopo: Capricorn (DC35) - Table C7 Quarterly Budgeted Cash Flows ( Water management                                   ) for 2nd Quarter ended 31 December 2024 (Figures Finalised as at 2025/01/29)</t>
  </si>
  <si>
    <t>Limpopo: Thabazimbi (LIM361) - Table C7 Quarterly Budgeted Cash Flows ( Water management                                   ) for 2nd Quarter ended 31 December 2024 (Figures Finalised as at 2025/01/29)</t>
  </si>
  <si>
    <t>Limpopo: Lephalale (LIM362) - Table C7 Quarterly Budgeted Cash Flows ( Water management                                   ) for 2nd Quarter ended 31 December 2024 (Figures Finalised as at 2025/01/29)</t>
  </si>
  <si>
    <t>Limpopo: Bela Bela (LIM366) - Table C7 Quarterly Budgeted Cash Flows ( Water management                                   ) for 2nd Quarter ended 31 December 2024 (Figures Finalised as at 2025/01/29)</t>
  </si>
  <si>
    <t>Limpopo: Mogalakwena (LIM367) - Table C7 Quarterly Budgeted Cash Flows ( Water management                                   ) for 2nd Quarter ended 31 December 2024 (Figures Finalised as at 2025/01/29)</t>
  </si>
  <si>
    <t>Limpopo: Modimolle-Mookgopong (LIM368) - Table C7 Quarterly Budgeted Cash Flows ( Water management                                   ) for 2nd Quarter ended 31 December 2024 (Figures Finalised as at 2025/01/29)</t>
  </si>
  <si>
    <t>Limpopo: Waterberg (DC36) - Table C7 Quarterly Budgeted Cash Flows ( Water management                                   ) for 2nd Quarter ended 31 December 2024 (Figures Finalised as at 2025/01/29)</t>
  </si>
  <si>
    <t>Limpopo: Ephraim Mogale (LIM471) - Table C7 Quarterly Budgeted Cash Flows ( Water management                                   ) for 2nd Quarter ended 31 December 2024 (Figures Finalised as at 2025/01/29)</t>
  </si>
  <si>
    <t>Limpopo: Elias Motsoaledi (LIM472) - Table C7 Quarterly Budgeted Cash Flows ( Water management                                   ) for 2nd Quarter ended 31 December 2024 (Figures Finalised as at 2025/01/29)</t>
  </si>
  <si>
    <t>Limpopo: Makhuduthamaga (LIM473) - Table C7 Quarterly Budgeted Cash Flows ( Water management                                   ) for 2nd Quarter ended 31 December 2024 (Figures Finalised as at 2025/01/29)</t>
  </si>
  <si>
    <t>Limpopo: Tubatse Fetakgomo (LIM476) - Table C7 Quarterly Budgeted Cash Flows ( Water management                                   ) for 2nd Quarter ended 31 December 2024 (Figures Finalised as at 2025/01/29)</t>
  </si>
  <si>
    <t>Limpopo: Sekhukhune (DC47) - Table C7 Quarterly Budgeted Cash Flows ( Water management                                   ) for 2nd Quarter ended 31 December 2024 (Figures Finalised as at 2025/01/29)</t>
  </si>
  <si>
    <t>Summary - Table C7 Quarterly Budgeted Cash Flows ( Water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</si>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</sst>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1266459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-2464962</v>
      </c>
      <c r="D14" s="18"/>
      <c r="E14" s="19"/>
      <c r="F14" s="20"/>
      <c r="G14" s="20">
        <v>-631899</v>
      </c>
      <c r="H14" s="20">
        <v>-65915</v>
      </c>
      <c r="I14" s="20">
        <v>-5433</v>
      </c>
      <c r="J14" s="20">
        <v>-703247</v>
      </c>
      <c r="K14" s="20">
        <v>-79371</v>
      </c>
      <c r="L14" s="20">
        <v>-57768</v>
      </c>
      <c r="M14" s="20">
        <v>-206953</v>
      </c>
      <c r="N14" s="20">
        <v>-344092</v>
      </c>
      <c r="O14" s="20"/>
      <c r="P14" s="20"/>
      <c r="Q14" s="20"/>
      <c r="R14" s="20"/>
      <c r="S14" s="20"/>
      <c r="T14" s="20"/>
      <c r="U14" s="20"/>
      <c r="V14" s="20"/>
      <c r="W14" s="20">
        <v>-1047339</v>
      </c>
      <c r="X14" s="20"/>
      <c r="Y14" s="20">
        <v>-1047339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-1198503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-631899</v>
      </c>
      <c r="H17" s="28">
        <f t="shared" si="0"/>
        <v>-65915</v>
      </c>
      <c r="I17" s="28">
        <f t="shared" si="0"/>
        <v>-5433</v>
      </c>
      <c r="J17" s="28">
        <f t="shared" si="0"/>
        <v>-703247</v>
      </c>
      <c r="K17" s="28">
        <f t="shared" si="0"/>
        <v>-79371</v>
      </c>
      <c r="L17" s="28">
        <f t="shared" si="0"/>
        <v>-57768</v>
      </c>
      <c r="M17" s="28">
        <f t="shared" si="0"/>
        <v>-206953</v>
      </c>
      <c r="N17" s="28">
        <f t="shared" si="0"/>
        <v>-344092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-1047339</v>
      </c>
      <c r="X17" s="28">
        <f t="shared" si="0"/>
        <v>0</v>
      </c>
      <c r="Y17" s="28">
        <f t="shared" si="0"/>
        <v>-1047339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-100002</v>
      </c>
      <c r="Y26" s="20">
        <v>100002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-100002</v>
      </c>
      <c r="Y27" s="28">
        <f t="shared" si="1"/>
        <v>100002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-1198503</v>
      </c>
      <c r="D38" s="32">
        <f>+D17+D27+D36</f>
        <v>0</v>
      </c>
      <c r="E38" s="33">
        <f t="shared" si="3"/>
        <v>-200000</v>
      </c>
      <c r="F38" s="2">
        <f t="shared" si="3"/>
        <v>-200000</v>
      </c>
      <c r="G38" s="2">
        <f t="shared" si="3"/>
        <v>-631899</v>
      </c>
      <c r="H38" s="2">
        <f t="shared" si="3"/>
        <v>-65915</v>
      </c>
      <c r="I38" s="2">
        <f t="shared" si="3"/>
        <v>-5433</v>
      </c>
      <c r="J38" s="2">
        <f t="shared" si="3"/>
        <v>-703247</v>
      </c>
      <c r="K38" s="2">
        <f t="shared" si="3"/>
        <v>-79371</v>
      </c>
      <c r="L38" s="2">
        <f t="shared" si="3"/>
        <v>-57768</v>
      </c>
      <c r="M38" s="2">
        <f t="shared" si="3"/>
        <v>-206953</v>
      </c>
      <c r="N38" s="2">
        <f t="shared" si="3"/>
        <v>-344092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-1047339</v>
      </c>
      <c r="X38" s="2">
        <f t="shared" si="3"/>
        <v>-100002</v>
      </c>
      <c r="Y38" s="2">
        <f t="shared" si="3"/>
        <v>-947337</v>
      </c>
      <c r="Z38" s="34">
        <f>+IF(X38&lt;&gt;0,+(Y38/X38)*100,0)</f>
        <v>947.31805363892715</v>
      </c>
      <c r="AA38" s="35">
        <f>+AA17+AA27+AA36</f>
        <v>-200000</v>
      </c>
    </row>
    <row r="39" spans="1:27" x14ac:dyDescent="0.25">
      <c r="A39" s="23" t="s">
        <v>60</v>
      </c>
      <c r="B39" s="17"/>
      <c r="C39" s="32">
        <v>-32559017</v>
      </c>
      <c r="D39" s="32"/>
      <c r="E39" s="33"/>
      <c r="F39" s="2"/>
      <c r="G39" s="2">
        <v>-30405800</v>
      </c>
      <c r="H39" s="2">
        <f>+G40+H60</f>
        <v>-31037699</v>
      </c>
      <c r="I39" s="2">
        <f>+H40+I60</f>
        <v>-31103614</v>
      </c>
      <c r="J39" s="2">
        <f>+G39</f>
        <v>-30405800</v>
      </c>
      <c r="K39" s="2">
        <f>+I40+K60</f>
        <v>-31109047</v>
      </c>
      <c r="L39" s="2">
        <f>+K40+L60</f>
        <v>-31188418</v>
      </c>
      <c r="M39" s="2">
        <f>+L40+M60</f>
        <v>-31246186</v>
      </c>
      <c r="N39" s="2">
        <f>+K39</f>
        <v>-31109047</v>
      </c>
      <c r="O39" s="2">
        <f>+M40+O60</f>
        <v>-31453139</v>
      </c>
      <c r="P39" s="2">
        <f>+O40+P60</f>
        <v>-31453139</v>
      </c>
      <c r="Q39" s="2">
        <f>+P40+Q60</f>
        <v>-31453139</v>
      </c>
      <c r="R39" s="2">
        <f>+O39</f>
        <v>-31453139</v>
      </c>
      <c r="S39" s="2">
        <f>+Q40+S60</f>
        <v>-31453139</v>
      </c>
      <c r="T39" s="2">
        <f>+S40+T60</f>
        <v>-31453139</v>
      </c>
      <c r="U39" s="2">
        <f>+T40+U60</f>
        <v>-31453139</v>
      </c>
      <c r="V39" s="2">
        <f>+S39</f>
        <v>-31453139</v>
      </c>
      <c r="W39" s="2">
        <f>+G39</f>
        <v>-30405800</v>
      </c>
      <c r="X39" s="2"/>
      <c r="Y39" s="2">
        <f>+W39-X39</f>
        <v>-30405800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-33757520</v>
      </c>
      <c r="D40" s="43">
        <f t="shared" ref="D40:AA40" si="4">+D38+D39</f>
        <v>0</v>
      </c>
      <c r="E40" s="44">
        <f t="shared" si="4"/>
        <v>-200000</v>
      </c>
      <c r="F40" s="45">
        <f t="shared" si="4"/>
        <v>-200000</v>
      </c>
      <c r="G40" s="45">
        <f t="shared" si="4"/>
        <v>-31037699</v>
      </c>
      <c r="H40" s="45">
        <f t="shared" si="4"/>
        <v>-31103614</v>
      </c>
      <c r="I40" s="45">
        <f t="shared" si="4"/>
        <v>-31109047</v>
      </c>
      <c r="J40" s="45">
        <f>+I40</f>
        <v>-31109047</v>
      </c>
      <c r="K40" s="45">
        <f t="shared" si="4"/>
        <v>-31188418</v>
      </c>
      <c r="L40" s="45">
        <f t="shared" si="4"/>
        <v>-31246186</v>
      </c>
      <c r="M40" s="45">
        <f t="shared" si="4"/>
        <v>-31453139</v>
      </c>
      <c r="N40" s="45">
        <f>+M40</f>
        <v>-31453139</v>
      </c>
      <c r="O40" s="45">
        <f t="shared" si="4"/>
        <v>-31453139</v>
      </c>
      <c r="P40" s="45">
        <f t="shared" si="4"/>
        <v>-31453139</v>
      </c>
      <c r="Q40" s="45">
        <f t="shared" si="4"/>
        <v>-31453139</v>
      </c>
      <c r="R40" s="45">
        <f>+Q40</f>
        <v>-31453139</v>
      </c>
      <c r="S40" s="45">
        <f t="shared" si="4"/>
        <v>-31453139</v>
      </c>
      <c r="T40" s="45">
        <f t="shared" si="4"/>
        <v>-31453139</v>
      </c>
      <c r="U40" s="45">
        <f t="shared" si="4"/>
        <v>-31453139</v>
      </c>
      <c r="V40" s="45">
        <f>+U40</f>
        <v>-31453139</v>
      </c>
      <c r="W40" s="45">
        <f>+V40</f>
        <v>-31453139</v>
      </c>
      <c r="X40" s="45">
        <f t="shared" si="4"/>
        <v>-100002</v>
      </c>
      <c r="Y40" s="45">
        <f t="shared" si="4"/>
        <v>-31353137</v>
      </c>
      <c r="Z40" s="46">
        <f>+IF(X40&lt;&gt;0,+(Y40/X40)*100,0)</f>
        <v>31352.509949801002</v>
      </c>
      <c r="AA40" s="47">
        <f t="shared" si="4"/>
        <v>-200000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-30405800</v>
      </c>
      <c r="J60">
        <v>-30405800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3744358</v>
      </c>
      <c r="D8" s="18"/>
      <c r="E8" s="19"/>
      <c r="F8" s="20"/>
      <c r="G8" s="20">
        <v>835939</v>
      </c>
      <c r="H8" s="20">
        <v>261269</v>
      </c>
      <c r="I8" s="20">
        <v>400052</v>
      </c>
      <c r="J8" s="20">
        <v>1497260</v>
      </c>
      <c r="K8" s="20">
        <v>843796</v>
      </c>
      <c r="L8" s="20">
        <v>320087</v>
      </c>
      <c r="M8" s="20">
        <v>279908</v>
      </c>
      <c r="N8" s="20">
        <v>1443791</v>
      </c>
      <c r="O8" s="20"/>
      <c r="P8" s="20"/>
      <c r="Q8" s="20"/>
      <c r="R8" s="20"/>
      <c r="S8" s="20"/>
      <c r="T8" s="20"/>
      <c r="U8" s="20"/>
      <c r="V8" s="20"/>
      <c r="W8" s="20">
        <v>2941051</v>
      </c>
      <c r="X8" s="20"/>
      <c r="Y8" s="20">
        <v>2941051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3744358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835939</v>
      </c>
      <c r="H17" s="28">
        <f t="shared" si="0"/>
        <v>261269</v>
      </c>
      <c r="I17" s="28">
        <f t="shared" si="0"/>
        <v>400052</v>
      </c>
      <c r="J17" s="28">
        <f t="shared" si="0"/>
        <v>1497260</v>
      </c>
      <c r="K17" s="28">
        <f t="shared" si="0"/>
        <v>843796</v>
      </c>
      <c r="L17" s="28">
        <f t="shared" si="0"/>
        <v>320087</v>
      </c>
      <c r="M17" s="28">
        <f t="shared" si="0"/>
        <v>279908</v>
      </c>
      <c r="N17" s="28">
        <f t="shared" si="0"/>
        <v>1443791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2941051</v>
      </c>
      <c r="X17" s="28">
        <f t="shared" si="0"/>
        <v>0</v>
      </c>
      <c r="Y17" s="28">
        <f t="shared" si="0"/>
        <v>2941051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3744358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835939</v>
      </c>
      <c r="H38" s="2">
        <f t="shared" si="3"/>
        <v>261269</v>
      </c>
      <c r="I38" s="2">
        <f t="shared" si="3"/>
        <v>400052</v>
      </c>
      <c r="J38" s="2">
        <f t="shared" si="3"/>
        <v>1497260</v>
      </c>
      <c r="K38" s="2">
        <f t="shared" si="3"/>
        <v>843796</v>
      </c>
      <c r="L38" s="2">
        <f t="shared" si="3"/>
        <v>320087</v>
      </c>
      <c r="M38" s="2">
        <f t="shared" si="3"/>
        <v>279908</v>
      </c>
      <c r="N38" s="2">
        <f t="shared" si="3"/>
        <v>1443791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2941051</v>
      </c>
      <c r="X38" s="2">
        <f t="shared" si="3"/>
        <v>0</v>
      </c>
      <c r="Y38" s="2">
        <f t="shared" si="3"/>
        <v>2941051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25834790</v>
      </c>
      <c r="D39" s="32"/>
      <c r="E39" s="33"/>
      <c r="F39" s="2"/>
      <c r="G39" s="2">
        <v>29578632</v>
      </c>
      <c r="H39" s="2">
        <f>+G40+H60</f>
        <v>30414571</v>
      </c>
      <c r="I39" s="2">
        <f>+H40+I60</f>
        <v>30675840</v>
      </c>
      <c r="J39" s="2">
        <f>+G39</f>
        <v>29578632</v>
      </c>
      <c r="K39" s="2">
        <f>+I40+K60</f>
        <v>31075892</v>
      </c>
      <c r="L39" s="2">
        <f>+K40+L60</f>
        <v>31919688</v>
      </c>
      <c r="M39" s="2">
        <f>+L40+M60</f>
        <v>32239775</v>
      </c>
      <c r="N39" s="2">
        <f>+K39</f>
        <v>31075892</v>
      </c>
      <c r="O39" s="2">
        <f>+M40+O60</f>
        <v>32519683</v>
      </c>
      <c r="P39" s="2">
        <f>+O40+P60</f>
        <v>32519683</v>
      </c>
      <c r="Q39" s="2">
        <f>+P40+Q60</f>
        <v>32519683</v>
      </c>
      <c r="R39" s="2">
        <f>+O39</f>
        <v>32519683</v>
      </c>
      <c r="S39" s="2">
        <f>+Q40+S60</f>
        <v>32519683</v>
      </c>
      <c r="T39" s="2">
        <f>+S40+T60</f>
        <v>32519683</v>
      </c>
      <c r="U39" s="2">
        <f>+T40+U60</f>
        <v>32519683</v>
      </c>
      <c r="V39" s="2">
        <f>+S39</f>
        <v>32519683</v>
      </c>
      <c r="W39" s="2">
        <f>+G39</f>
        <v>29578632</v>
      </c>
      <c r="X39" s="2"/>
      <c r="Y39" s="2">
        <f>+W39-X39</f>
        <v>29578632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29579148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30414571</v>
      </c>
      <c r="H40" s="45">
        <f t="shared" si="4"/>
        <v>30675840</v>
      </c>
      <c r="I40" s="45">
        <f t="shared" si="4"/>
        <v>31075892</v>
      </c>
      <c r="J40" s="45">
        <f>+I40</f>
        <v>31075892</v>
      </c>
      <c r="K40" s="45">
        <f t="shared" si="4"/>
        <v>31919688</v>
      </c>
      <c r="L40" s="45">
        <f t="shared" si="4"/>
        <v>32239775</v>
      </c>
      <c r="M40" s="45">
        <f t="shared" si="4"/>
        <v>32519683</v>
      </c>
      <c r="N40" s="45">
        <f>+M40</f>
        <v>32519683</v>
      </c>
      <c r="O40" s="45">
        <f t="shared" si="4"/>
        <v>32519683</v>
      </c>
      <c r="P40" s="45">
        <f t="shared" si="4"/>
        <v>32519683</v>
      </c>
      <c r="Q40" s="45">
        <f t="shared" si="4"/>
        <v>32519683</v>
      </c>
      <c r="R40" s="45">
        <f>+Q40</f>
        <v>32519683</v>
      </c>
      <c r="S40" s="45">
        <f t="shared" si="4"/>
        <v>32519683</v>
      </c>
      <c r="T40" s="45">
        <f t="shared" si="4"/>
        <v>32519683</v>
      </c>
      <c r="U40" s="45">
        <f t="shared" si="4"/>
        <v>32519683</v>
      </c>
      <c r="V40" s="45">
        <f>+U40</f>
        <v>32519683</v>
      </c>
      <c r="W40" s="45">
        <f>+V40</f>
        <v>32519683</v>
      </c>
      <c r="X40" s="45">
        <f t="shared" si="4"/>
        <v>0</v>
      </c>
      <c r="Y40" s="45">
        <f t="shared" si="4"/>
        <v>32519683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29578632</v>
      </c>
      <c r="J60">
        <v>29578632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4614019</v>
      </c>
      <c r="D7" s="18"/>
      <c r="E7" s="19">
        <v>145649211</v>
      </c>
      <c r="F7" s="20">
        <v>145649211</v>
      </c>
      <c r="G7" s="20">
        <v>3866667</v>
      </c>
      <c r="H7" s="20"/>
      <c r="I7" s="20"/>
      <c r="J7" s="20">
        <v>3866667</v>
      </c>
      <c r="K7" s="20">
        <v>4937903</v>
      </c>
      <c r="L7" s="20"/>
      <c r="M7" s="20">
        <v>1371576</v>
      </c>
      <c r="N7" s="20">
        <v>6309479</v>
      </c>
      <c r="O7" s="20"/>
      <c r="P7" s="20"/>
      <c r="Q7" s="20"/>
      <c r="R7" s="20"/>
      <c r="S7" s="20"/>
      <c r="T7" s="20"/>
      <c r="U7" s="20"/>
      <c r="V7" s="20"/>
      <c r="W7" s="20">
        <v>10176146</v>
      </c>
      <c r="X7" s="20">
        <v>72824604</v>
      </c>
      <c r="Y7" s="20">
        <v>-62648458</v>
      </c>
      <c r="Z7" s="21">
        <v>-86.026500054844107</v>
      </c>
      <c r="AA7" s="22">
        <v>145649211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-261544766</v>
      </c>
      <c r="D14" s="18"/>
      <c r="E14" s="19">
        <v>-647334048</v>
      </c>
      <c r="F14" s="20">
        <v>-647334048</v>
      </c>
      <c r="G14" s="20">
        <v>-50954462</v>
      </c>
      <c r="H14" s="20">
        <v>-85362717</v>
      </c>
      <c r="I14" s="20">
        <v>-48027534</v>
      </c>
      <c r="J14" s="20">
        <v>-184344713</v>
      </c>
      <c r="K14" s="20">
        <v>-52765774</v>
      </c>
      <c r="L14" s="20">
        <v>-58920513</v>
      </c>
      <c r="M14" s="20">
        <v>-60337756</v>
      </c>
      <c r="N14" s="20">
        <v>-172024043</v>
      </c>
      <c r="O14" s="20"/>
      <c r="P14" s="20"/>
      <c r="Q14" s="20"/>
      <c r="R14" s="20"/>
      <c r="S14" s="20"/>
      <c r="T14" s="20"/>
      <c r="U14" s="20"/>
      <c r="V14" s="20"/>
      <c r="W14" s="20">
        <v>-356368756</v>
      </c>
      <c r="X14" s="20">
        <v>-323667024</v>
      </c>
      <c r="Y14" s="20">
        <v>-32701732</v>
      </c>
      <c r="Z14" s="21">
        <v>10.103510575732917</v>
      </c>
      <c r="AA14" s="22">
        <v>-647334048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-1200000</v>
      </c>
      <c r="F15" s="20">
        <v>-1200000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-600000</v>
      </c>
      <c r="Y15" s="20">
        <v>600000</v>
      </c>
      <c r="Z15" s="21">
        <v>-100</v>
      </c>
      <c r="AA15" s="22">
        <v>-1200000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-256930747</v>
      </c>
      <c r="D17" s="26">
        <f>SUM(D6:D16)</f>
        <v>0</v>
      </c>
      <c r="E17" s="27">
        <f t="shared" si="0"/>
        <v>-502884837</v>
      </c>
      <c r="F17" s="28">
        <f t="shared" si="0"/>
        <v>-502884837</v>
      </c>
      <c r="G17" s="28">
        <f t="shared" si="0"/>
        <v>-47087795</v>
      </c>
      <c r="H17" s="28">
        <f t="shared" si="0"/>
        <v>-85362717</v>
      </c>
      <c r="I17" s="28">
        <f t="shared" si="0"/>
        <v>-48027534</v>
      </c>
      <c r="J17" s="28">
        <f t="shared" si="0"/>
        <v>-180478046</v>
      </c>
      <c r="K17" s="28">
        <f t="shared" si="0"/>
        <v>-47827871</v>
      </c>
      <c r="L17" s="28">
        <f t="shared" si="0"/>
        <v>-58920513</v>
      </c>
      <c r="M17" s="28">
        <f t="shared" si="0"/>
        <v>-58966180</v>
      </c>
      <c r="N17" s="28">
        <f t="shared" si="0"/>
        <v>-165714564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-346192610</v>
      </c>
      <c r="X17" s="28">
        <f t="shared" si="0"/>
        <v>-251442420</v>
      </c>
      <c r="Y17" s="28">
        <f t="shared" si="0"/>
        <v>-94750190</v>
      </c>
      <c r="Z17" s="29">
        <f>+IF(X17&lt;&gt;0,+(Y17/X17)*100,0)</f>
        <v>37.682659115355314</v>
      </c>
      <c r="AA17" s="30">
        <f>SUM(AA6:AA16)</f>
        <v>-502884837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-440589799</v>
      </c>
      <c r="D26" s="18"/>
      <c r="E26" s="19">
        <v>-486480792</v>
      </c>
      <c r="F26" s="20">
        <v>-486480792</v>
      </c>
      <c r="G26" s="20">
        <v>-60914764</v>
      </c>
      <c r="H26" s="20">
        <v>-38295692</v>
      </c>
      <c r="I26" s="20">
        <v>-14528557</v>
      </c>
      <c r="J26" s="20">
        <v>-113739013</v>
      </c>
      <c r="K26" s="20">
        <v>-77679939</v>
      </c>
      <c r="L26" s="20">
        <v>-81869921</v>
      </c>
      <c r="M26" s="20">
        <v>-132660071</v>
      </c>
      <c r="N26" s="20">
        <v>-292209931</v>
      </c>
      <c r="O26" s="20"/>
      <c r="P26" s="20"/>
      <c r="Q26" s="20"/>
      <c r="R26" s="20"/>
      <c r="S26" s="20"/>
      <c r="T26" s="20"/>
      <c r="U26" s="20"/>
      <c r="V26" s="20"/>
      <c r="W26" s="20">
        <v>-405948944</v>
      </c>
      <c r="X26" s="20">
        <v>-243240396</v>
      </c>
      <c r="Y26" s="20">
        <v>-162708548</v>
      </c>
      <c r="Z26" s="21">
        <v>66.892074949590196</v>
      </c>
      <c r="AA26" s="22">
        <v>-486480792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-440589799</v>
      </c>
      <c r="D27" s="26">
        <f>SUM(D21:D26)</f>
        <v>0</v>
      </c>
      <c r="E27" s="27">
        <f t="shared" si="1"/>
        <v>-486480792</v>
      </c>
      <c r="F27" s="28">
        <f t="shared" si="1"/>
        <v>-486480792</v>
      </c>
      <c r="G27" s="28">
        <f t="shared" si="1"/>
        <v>-60914764</v>
      </c>
      <c r="H27" s="28">
        <f t="shared" si="1"/>
        <v>-38295692</v>
      </c>
      <c r="I27" s="28">
        <f t="shared" si="1"/>
        <v>-14528557</v>
      </c>
      <c r="J27" s="28">
        <f t="shared" si="1"/>
        <v>-113739013</v>
      </c>
      <c r="K27" s="28">
        <f t="shared" si="1"/>
        <v>-77679939</v>
      </c>
      <c r="L27" s="28">
        <f t="shared" si="1"/>
        <v>-81869921</v>
      </c>
      <c r="M27" s="28">
        <f t="shared" si="1"/>
        <v>-132660071</v>
      </c>
      <c r="N27" s="28">
        <f t="shared" si="1"/>
        <v>-292209931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-405948944</v>
      </c>
      <c r="X27" s="28">
        <f t="shared" si="1"/>
        <v>-243240396</v>
      </c>
      <c r="Y27" s="28">
        <f t="shared" si="1"/>
        <v>-162708548</v>
      </c>
      <c r="Z27" s="29">
        <f>+IF(X27&lt;&gt;0,+(Y27/X27)*100,0)</f>
        <v>66.892074949590196</v>
      </c>
      <c r="AA27" s="30">
        <f>SUM(AA21:AA26)</f>
        <v>-486480792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-697520546</v>
      </c>
      <c r="D38" s="32">
        <f>+D17+D27+D36</f>
        <v>0</v>
      </c>
      <c r="E38" s="33">
        <f t="shared" si="3"/>
        <v>-989365629</v>
      </c>
      <c r="F38" s="2">
        <f t="shared" si="3"/>
        <v>-989365629</v>
      </c>
      <c r="G38" s="2">
        <f t="shared" si="3"/>
        <v>-108002559</v>
      </c>
      <c r="H38" s="2">
        <f t="shared" si="3"/>
        <v>-123658409</v>
      </c>
      <c r="I38" s="2">
        <f t="shared" si="3"/>
        <v>-62556091</v>
      </c>
      <c r="J38" s="2">
        <f t="shared" si="3"/>
        <v>-294217059</v>
      </c>
      <c r="K38" s="2">
        <f t="shared" si="3"/>
        <v>-125507810</v>
      </c>
      <c r="L38" s="2">
        <f t="shared" si="3"/>
        <v>-140790434</v>
      </c>
      <c r="M38" s="2">
        <f t="shared" si="3"/>
        <v>-191626251</v>
      </c>
      <c r="N38" s="2">
        <f t="shared" si="3"/>
        <v>-457924495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-752141554</v>
      </c>
      <c r="X38" s="2">
        <f t="shared" si="3"/>
        <v>-494682816</v>
      </c>
      <c r="Y38" s="2">
        <f t="shared" si="3"/>
        <v>-257458738</v>
      </c>
      <c r="Z38" s="34">
        <f>+IF(X38&lt;&gt;0,+(Y38/X38)*100,0)</f>
        <v>52.04521557506456</v>
      </c>
      <c r="AA38" s="35">
        <f>+AA17+AA27+AA36</f>
        <v>-989365629</v>
      </c>
    </row>
    <row r="39" spans="1:27" x14ac:dyDescent="0.25">
      <c r="A39" s="23" t="s">
        <v>60</v>
      </c>
      <c r="B39" s="17"/>
      <c r="C39" s="32">
        <v>-3418129140</v>
      </c>
      <c r="D39" s="32"/>
      <c r="E39" s="33">
        <v>-3418129140</v>
      </c>
      <c r="F39" s="2">
        <v>-3418129140</v>
      </c>
      <c r="G39" s="2">
        <v>-4399068943</v>
      </c>
      <c r="H39" s="2">
        <f>+G40+H60</f>
        <v>-4507071502</v>
      </c>
      <c r="I39" s="2">
        <f>+H40+I60</f>
        <v>-4630729911</v>
      </c>
      <c r="J39" s="2">
        <f>+G39</f>
        <v>-4399068943</v>
      </c>
      <c r="K39" s="2">
        <f>+I40+K60</f>
        <v>-4693286002</v>
      </c>
      <c r="L39" s="2">
        <f>+K40+L60</f>
        <v>-4818793812</v>
      </c>
      <c r="M39" s="2">
        <f>+L40+M60</f>
        <v>-4959584246</v>
      </c>
      <c r="N39" s="2">
        <f>+K39</f>
        <v>-4693286002</v>
      </c>
      <c r="O39" s="2">
        <f>+M40+O60</f>
        <v>-5151210497</v>
      </c>
      <c r="P39" s="2">
        <f>+O40+P60</f>
        <v>-5151210497</v>
      </c>
      <c r="Q39" s="2">
        <f>+P40+Q60</f>
        <v>-5151210497</v>
      </c>
      <c r="R39" s="2">
        <f>+O39</f>
        <v>-5151210497</v>
      </c>
      <c r="S39" s="2">
        <f>+Q40+S60</f>
        <v>-5151210497</v>
      </c>
      <c r="T39" s="2">
        <f>+S40+T60</f>
        <v>-5151210497</v>
      </c>
      <c r="U39" s="2">
        <f>+T40+U60</f>
        <v>-5151210497</v>
      </c>
      <c r="V39" s="2">
        <f>+S39</f>
        <v>-5151210497</v>
      </c>
      <c r="W39" s="2">
        <f>+G39</f>
        <v>-4399068943</v>
      </c>
      <c r="X39" s="2">
        <v>-3418129140</v>
      </c>
      <c r="Y39" s="2">
        <f>+W39-X39</f>
        <v>-980939803</v>
      </c>
      <c r="Z39" s="34">
        <f>+IF(X39&lt;&gt;0,+(Y39/X39)*100,0)</f>
        <v>28.698149274722841</v>
      </c>
      <c r="AA39" s="35">
        <v>-3418129140</v>
      </c>
    </row>
    <row r="40" spans="1:27" x14ac:dyDescent="0.25">
      <c r="A40" s="41" t="s">
        <v>62</v>
      </c>
      <c r="B40" s="42" t="s">
        <v>61</v>
      </c>
      <c r="C40" s="43">
        <f>+C38+C39</f>
        <v>-4115649686</v>
      </c>
      <c r="D40" s="43">
        <f t="shared" ref="D40:AA40" si="4">+D38+D39</f>
        <v>0</v>
      </c>
      <c r="E40" s="44">
        <f t="shared" si="4"/>
        <v>-4407494769</v>
      </c>
      <c r="F40" s="45">
        <f t="shared" si="4"/>
        <v>-4407494769</v>
      </c>
      <c r="G40" s="45">
        <f t="shared" si="4"/>
        <v>-4507071502</v>
      </c>
      <c r="H40" s="45">
        <f t="shared" si="4"/>
        <v>-4630729911</v>
      </c>
      <c r="I40" s="45">
        <f t="shared" si="4"/>
        <v>-4693286002</v>
      </c>
      <c r="J40" s="45">
        <f>+I40</f>
        <v>-4693286002</v>
      </c>
      <c r="K40" s="45">
        <f t="shared" si="4"/>
        <v>-4818793812</v>
      </c>
      <c r="L40" s="45">
        <f t="shared" si="4"/>
        <v>-4959584246</v>
      </c>
      <c r="M40" s="45">
        <f t="shared" si="4"/>
        <v>-5151210497</v>
      </c>
      <c r="N40" s="45">
        <f>+M40</f>
        <v>-5151210497</v>
      </c>
      <c r="O40" s="45">
        <f t="shared" si="4"/>
        <v>-5151210497</v>
      </c>
      <c r="P40" s="45">
        <f t="shared" si="4"/>
        <v>-5151210497</v>
      </c>
      <c r="Q40" s="45">
        <f t="shared" si="4"/>
        <v>-5151210497</v>
      </c>
      <c r="R40" s="45">
        <f>+Q40</f>
        <v>-5151210497</v>
      </c>
      <c r="S40" s="45">
        <f t="shared" si="4"/>
        <v>-5151210497</v>
      </c>
      <c r="T40" s="45">
        <f t="shared" si="4"/>
        <v>-5151210497</v>
      </c>
      <c r="U40" s="45">
        <f t="shared" si="4"/>
        <v>-5151210497</v>
      </c>
      <c r="V40" s="45">
        <f>+U40</f>
        <v>-5151210497</v>
      </c>
      <c r="W40" s="45">
        <f>+V40</f>
        <v>-5151210497</v>
      </c>
      <c r="X40" s="45">
        <f t="shared" si="4"/>
        <v>-3912811956</v>
      </c>
      <c r="Y40" s="45">
        <f t="shared" si="4"/>
        <v>-1238398541</v>
      </c>
      <c r="Z40" s="46">
        <f>+IF(X40&lt;&gt;0,+(Y40/X40)*100,0)</f>
        <v>31.649835333921679</v>
      </c>
      <c r="AA40" s="47">
        <f t="shared" si="4"/>
        <v>-4407494769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-4399068943</v>
      </c>
      <c r="J60">
        <v>-4399068943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34496536</v>
      </c>
      <c r="D7" s="18"/>
      <c r="E7" s="19"/>
      <c r="F7" s="20"/>
      <c r="G7" s="20">
        <v>2923907</v>
      </c>
      <c r="H7" s="20">
        <v>3042346</v>
      </c>
      <c r="I7" s="20">
        <v>6437126</v>
      </c>
      <c r="J7" s="20">
        <v>12403379</v>
      </c>
      <c r="K7" s="20">
        <v>3211283</v>
      </c>
      <c r="L7" s="20">
        <v>2697098</v>
      </c>
      <c r="M7" s="20">
        <v>2543898</v>
      </c>
      <c r="N7" s="20">
        <v>8452279</v>
      </c>
      <c r="O7" s="20"/>
      <c r="P7" s="20"/>
      <c r="Q7" s="20"/>
      <c r="R7" s="20"/>
      <c r="S7" s="20"/>
      <c r="T7" s="20"/>
      <c r="U7" s="20"/>
      <c r="V7" s="20"/>
      <c r="W7" s="20">
        <v>20855658</v>
      </c>
      <c r="X7" s="20"/>
      <c r="Y7" s="20">
        <v>20855658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-5285</v>
      </c>
      <c r="D14" s="18"/>
      <c r="E14" s="19"/>
      <c r="F14" s="20"/>
      <c r="G14" s="20"/>
      <c r="H14" s="20"/>
      <c r="I14" s="20">
        <v>-347</v>
      </c>
      <c r="J14" s="20">
        <v>-347</v>
      </c>
      <c r="K14" s="20">
        <v>-30345</v>
      </c>
      <c r="L14" s="20">
        <v>-345</v>
      </c>
      <c r="M14" s="20">
        <v>-731</v>
      </c>
      <c r="N14" s="20">
        <v>-31421</v>
      </c>
      <c r="O14" s="20"/>
      <c r="P14" s="20"/>
      <c r="Q14" s="20"/>
      <c r="R14" s="20"/>
      <c r="S14" s="20"/>
      <c r="T14" s="20"/>
      <c r="U14" s="20"/>
      <c r="V14" s="20"/>
      <c r="W14" s="20">
        <v>-31768</v>
      </c>
      <c r="X14" s="20"/>
      <c r="Y14" s="20">
        <v>-31768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34491251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2923907</v>
      </c>
      <c r="H17" s="28">
        <f t="shared" si="0"/>
        <v>3042346</v>
      </c>
      <c r="I17" s="28">
        <f t="shared" si="0"/>
        <v>6436779</v>
      </c>
      <c r="J17" s="28">
        <f t="shared" si="0"/>
        <v>12403032</v>
      </c>
      <c r="K17" s="28">
        <f t="shared" si="0"/>
        <v>3180938</v>
      </c>
      <c r="L17" s="28">
        <f t="shared" si="0"/>
        <v>2696753</v>
      </c>
      <c r="M17" s="28">
        <f t="shared" si="0"/>
        <v>2543167</v>
      </c>
      <c r="N17" s="28">
        <f t="shared" si="0"/>
        <v>8420858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20823890</v>
      </c>
      <c r="X17" s="28">
        <f t="shared" si="0"/>
        <v>0</v>
      </c>
      <c r="Y17" s="28">
        <f t="shared" si="0"/>
        <v>20823890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34491251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2923907</v>
      </c>
      <c r="H38" s="2">
        <f t="shared" si="3"/>
        <v>3042346</v>
      </c>
      <c r="I38" s="2">
        <f t="shared" si="3"/>
        <v>6436779</v>
      </c>
      <c r="J38" s="2">
        <f t="shared" si="3"/>
        <v>12403032</v>
      </c>
      <c r="K38" s="2">
        <f t="shared" si="3"/>
        <v>3180938</v>
      </c>
      <c r="L38" s="2">
        <f t="shared" si="3"/>
        <v>2696753</v>
      </c>
      <c r="M38" s="2">
        <f t="shared" si="3"/>
        <v>2543167</v>
      </c>
      <c r="N38" s="2">
        <f t="shared" si="3"/>
        <v>8420858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20823890</v>
      </c>
      <c r="X38" s="2">
        <f t="shared" si="3"/>
        <v>0</v>
      </c>
      <c r="Y38" s="2">
        <f t="shared" si="3"/>
        <v>20823890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166999894</v>
      </c>
      <c r="D39" s="32"/>
      <c r="E39" s="33"/>
      <c r="F39" s="2"/>
      <c r="G39" s="2">
        <v>201598734</v>
      </c>
      <c r="H39" s="2">
        <f>+G40+H60</f>
        <v>204522641</v>
      </c>
      <c r="I39" s="2">
        <f>+H40+I60</f>
        <v>207564987</v>
      </c>
      <c r="J39" s="2">
        <f>+G39</f>
        <v>201598734</v>
      </c>
      <c r="K39" s="2">
        <f>+I40+K60</f>
        <v>214001766</v>
      </c>
      <c r="L39" s="2">
        <f>+K40+L60</f>
        <v>217182704</v>
      </c>
      <c r="M39" s="2">
        <f>+L40+M60</f>
        <v>219879457</v>
      </c>
      <c r="N39" s="2">
        <f>+K39</f>
        <v>214001766</v>
      </c>
      <c r="O39" s="2">
        <f>+M40+O60</f>
        <v>222422624</v>
      </c>
      <c r="P39" s="2">
        <f>+O40+P60</f>
        <v>222422624</v>
      </c>
      <c r="Q39" s="2">
        <f>+P40+Q60</f>
        <v>222422624</v>
      </c>
      <c r="R39" s="2">
        <f>+O39</f>
        <v>222422624</v>
      </c>
      <c r="S39" s="2">
        <f>+Q40+S60</f>
        <v>222422624</v>
      </c>
      <c r="T39" s="2">
        <f>+S40+T60</f>
        <v>222422624</v>
      </c>
      <c r="U39" s="2">
        <f>+T40+U60</f>
        <v>222422624</v>
      </c>
      <c r="V39" s="2">
        <f>+S39</f>
        <v>222422624</v>
      </c>
      <c r="W39" s="2">
        <f>+G39</f>
        <v>201598734</v>
      </c>
      <c r="X39" s="2"/>
      <c r="Y39" s="2">
        <f>+W39-X39</f>
        <v>201598734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201491145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204522641</v>
      </c>
      <c r="H40" s="45">
        <f t="shared" si="4"/>
        <v>207564987</v>
      </c>
      <c r="I40" s="45">
        <f t="shared" si="4"/>
        <v>214001766</v>
      </c>
      <c r="J40" s="45">
        <f>+I40</f>
        <v>214001766</v>
      </c>
      <c r="K40" s="45">
        <f t="shared" si="4"/>
        <v>217182704</v>
      </c>
      <c r="L40" s="45">
        <f t="shared" si="4"/>
        <v>219879457</v>
      </c>
      <c r="M40" s="45">
        <f t="shared" si="4"/>
        <v>222422624</v>
      </c>
      <c r="N40" s="45">
        <f>+M40</f>
        <v>222422624</v>
      </c>
      <c r="O40" s="45">
        <f t="shared" si="4"/>
        <v>222422624</v>
      </c>
      <c r="P40" s="45">
        <f t="shared" si="4"/>
        <v>222422624</v>
      </c>
      <c r="Q40" s="45">
        <f t="shared" si="4"/>
        <v>222422624</v>
      </c>
      <c r="R40" s="45">
        <f>+Q40</f>
        <v>222422624</v>
      </c>
      <c r="S40" s="45">
        <f t="shared" si="4"/>
        <v>222422624</v>
      </c>
      <c r="T40" s="45">
        <f t="shared" si="4"/>
        <v>222422624</v>
      </c>
      <c r="U40" s="45">
        <f t="shared" si="4"/>
        <v>222422624</v>
      </c>
      <c r="V40" s="45">
        <f>+U40</f>
        <v>222422624</v>
      </c>
      <c r="W40" s="45">
        <f>+V40</f>
        <v>222422624</v>
      </c>
      <c r="X40" s="45">
        <f t="shared" si="4"/>
        <v>0</v>
      </c>
      <c r="Y40" s="45">
        <f t="shared" si="4"/>
        <v>222422624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201598734</v>
      </c>
      <c r="J60">
        <v>201598734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-287438</v>
      </c>
      <c r="D14" s="18"/>
      <c r="E14" s="19">
        <v>1</v>
      </c>
      <c r="F14" s="20">
        <v>1</v>
      </c>
      <c r="G14" s="20">
        <v>-4005</v>
      </c>
      <c r="H14" s="20">
        <v>-26887</v>
      </c>
      <c r="I14" s="20">
        <v>-15111</v>
      </c>
      <c r="J14" s="20">
        <v>-46003</v>
      </c>
      <c r="K14" s="20">
        <v>-17414</v>
      </c>
      <c r="L14" s="20">
        <v>-16077</v>
      </c>
      <c r="M14" s="20">
        <v>-18951</v>
      </c>
      <c r="N14" s="20">
        <v>-52442</v>
      </c>
      <c r="O14" s="20"/>
      <c r="P14" s="20"/>
      <c r="Q14" s="20"/>
      <c r="R14" s="20"/>
      <c r="S14" s="20"/>
      <c r="T14" s="20"/>
      <c r="U14" s="20"/>
      <c r="V14" s="20"/>
      <c r="W14" s="20">
        <v>-98445</v>
      </c>
      <c r="X14" s="20">
        <v>-320106</v>
      </c>
      <c r="Y14" s="20">
        <v>221661</v>
      </c>
      <c r="Z14" s="21">
        <v>-69.246124721186106</v>
      </c>
      <c r="AA14" s="22">
        <v>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-287438</v>
      </c>
      <c r="D17" s="26">
        <f>SUM(D6:D16)</f>
        <v>0</v>
      </c>
      <c r="E17" s="27">
        <f t="shared" si="0"/>
        <v>1</v>
      </c>
      <c r="F17" s="28">
        <f t="shared" si="0"/>
        <v>1</v>
      </c>
      <c r="G17" s="28">
        <f t="shared" si="0"/>
        <v>-4005</v>
      </c>
      <c r="H17" s="28">
        <f t="shared" si="0"/>
        <v>-26887</v>
      </c>
      <c r="I17" s="28">
        <f t="shared" si="0"/>
        <v>-15111</v>
      </c>
      <c r="J17" s="28">
        <f t="shared" si="0"/>
        <v>-46003</v>
      </c>
      <c r="K17" s="28">
        <f t="shared" si="0"/>
        <v>-17414</v>
      </c>
      <c r="L17" s="28">
        <f t="shared" si="0"/>
        <v>-16077</v>
      </c>
      <c r="M17" s="28">
        <f t="shared" si="0"/>
        <v>-18951</v>
      </c>
      <c r="N17" s="28">
        <f t="shared" si="0"/>
        <v>-52442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-98445</v>
      </c>
      <c r="X17" s="28">
        <f t="shared" si="0"/>
        <v>-320106</v>
      </c>
      <c r="Y17" s="28">
        <f t="shared" si="0"/>
        <v>221661</v>
      </c>
      <c r="Z17" s="29">
        <f>+IF(X17&lt;&gt;0,+(Y17/X17)*100,0)</f>
        <v>-69.246124721186106</v>
      </c>
      <c r="AA17" s="30">
        <f>SUM(AA6:AA16)</f>
        <v>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-287438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-4005</v>
      </c>
      <c r="H38" s="2">
        <f t="shared" si="3"/>
        <v>-26887</v>
      </c>
      <c r="I38" s="2">
        <f t="shared" si="3"/>
        <v>-15111</v>
      </c>
      <c r="J38" s="2">
        <f t="shared" si="3"/>
        <v>-46003</v>
      </c>
      <c r="K38" s="2">
        <f t="shared" si="3"/>
        <v>-17414</v>
      </c>
      <c r="L38" s="2">
        <f t="shared" si="3"/>
        <v>-16077</v>
      </c>
      <c r="M38" s="2">
        <f t="shared" si="3"/>
        <v>-18951</v>
      </c>
      <c r="N38" s="2">
        <f t="shared" si="3"/>
        <v>-52442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-98445</v>
      </c>
      <c r="X38" s="2">
        <f t="shared" si="3"/>
        <v>-320106</v>
      </c>
      <c r="Y38" s="2">
        <f t="shared" si="3"/>
        <v>221661</v>
      </c>
      <c r="Z38" s="34">
        <f>+IF(X38&lt;&gt;0,+(Y38/X38)*100,0)</f>
        <v>-69.246124721186106</v>
      </c>
      <c r="AA38" s="35">
        <f>+AA17+AA27+AA36</f>
        <v>1</v>
      </c>
    </row>
    <row r="39" spans="1:27" x14ac:dyDescent="0.25">
      <c r="A39" s="23" t="s">
        <v>60</v>
      </c>
      <c r="B39" s="17"/>
      <c r="C39" s="32">
        <v>-1830201</v>
      </c>
      <c r="D39" s="32"/>
      <c r="E39" s="33"/>
      <c r="F39" s="2"/>
      <c r="G39" s="2">
        <v>-2127688</v>
      </c>
      <c r="H39" s="2">
        <f>+G40+H60</f>
        <v>-2131693</v>
      </c>
      <c r="I39" s="2">
        <f>+H40+I60</f>
        <v>-2158580</v>
      </c>
      <c r="J39" s="2">
        <f>+G39</f>
        <v>-2127688</v>
      </c>
      <c r="K39" s="2">
        <f>+I40+K60</f>
        <v>-2173691</v>
      </c>
      <c r="L39" s="2">
        <f>+K40+L60</f>
        <v>-2191105</v>
      </c>
      <c r="M39" s="2">
        <f>+L40+M60</f>
        <v>-2207182</v>
      </c>
      <c r="N39" s="2">
        <f>+K39</f>
        <v>-2173691</v>
      </c>
      <c r="O39" s="2">
        <f>+M40+O60</f>
        <v>-2226133</v>
      </c>
      <c r="P39" s="2">
        <f>+O40+P60</f>
        <v>-2226133</v>
      </c>
      <c r="Q39" s="2">
        <f>+P40+Q60</f>
        <v>-2226133</v>
      </c>
      <c r="R39" s="2">
        <f>+O39</f>
        <v>-2226133</v>
      </c>
      <c r="S39" s="2">
        <f>+Q40+S60</f>
        <v>-2226133</v>
      </c>
      <c r="T39" s="2">
        <f>+S40+T60</f>
        <v>-2226133</v>
      </c>
      <c r="U39" s="2">
        <f>+T40+U60</f>
        <v>-2226133</v>
      </c>
      <c r="V39" s="2">
        <f>+S39</f>
        <v>-2226133</v>
      </c>
      <c r="W39" s="2">
        <f>+G39</f>
        <v>-2127688</v>
      </c>
      <c r="X39" s="2"/>
      <c r="Y39" s="2">
        <f>+W39-X39</f>
        <v>-2127688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-2117639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-2131693</v>
      </c>
      <c r="H40" s="45">
        <f t="shared" si="4"/>
        <v>-2158580</v>
      </c>
      <c r="I40" s="45">
        <f t="shared" si="4"/>
        <v>-2173691</v>
      </c>
      <c r="J40" s="45">
        <f>+I40</f>
        <v>-2173691</v>
      </c>
      <c r="K40" s="45">
        <f t="shared" si="4"/>
        <v>-2191105</v>
      </c>
      <c r="L40" s="45">
        <f t="shared" si="4"/>
        <v>-2207182</v>
      </c>
      <c r="M40" s="45">
        <f t="shared" si="4"/>
        <v>-2226133</v>
      </c>
      <c r="N40" s="45">
        <f>+M40</f>
        <v>-2226133</v>
      </c>
      <c r="O40" s="45">
        <f t="shared" si="4"/>
        <v>-2226133</v>
      </c>
      <c r="P40" s="45">
        <f t="shared" si="4"/>
        <v>-2226133</v>
      </c>
      <c r="Q40" s="45">
        <f t="shared" si="4"/>
        <v>-2226133</v>
      </c>
      <c r="R40" s="45">
        <f>+Q40</f>
        <v>-2226133</v>
      </c>
      <c r="S40" s="45">
        <f t="shared" si="4"/>
        <v>-2226133</v>
      </c>
      <c r="T40" s="45">
        <f t="shared" si="4"/>
        <v>-2226133</v>
      </c>
      <c r="U40" s="45">
        <f t="shared" si="4"/>
        <v>-2226133</v>
      </c>
      <c r="V40" s="45">
        <f>+U40</f>
        <v>-2226133</v>
      </c>
      <c r="W40" s="45">
        <f>+V40</f>
        <v>-2226133</v>
      </c>
      <c r="X40" s="45">
        <f t="shared" si="4"/>
        <v>-320106</v>
      </c>
      <c r="Y40" s="45">
        <f t="shared" si="4"/>
        <v>-1906027</v>
      </c>
      <c r="Z40" s="46">
        <f>+IF(X40&lt;&gt;0,+(Y40/X40)*100,0)</f>
        <v>595.43619925899543</v>
      </c>
      <c r="AA40" s="47">
        <f t="shared" si="4"/>
        <v>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-2127688</v>
      </c>
      <c r="J60">
        <v>-2127688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62090652</v>
      </c>
      <c r="D7" s="18"/>
      <c r="E7" s="19">
        <v>131268324</v>
      </c>
      <c r="F7" s="20">
        <v>131268324</v>
      </c>
      <c r="G7" s="20">
        <v>3639797</v>
      </c>
      <c r="H7" s="20">
        <v>5579536</v>
      </c>
      <c r="I7" s="20">
        <v>2493820</v>
      </c>
      <c r="J7" s="20">
        <v>11713153</v>
      </c>
      <c r="K7" s="20">
        <v>9933296</v>
      </c>
      <c r="L7" s="20">
        <v>3869628</v>
      </c>
      <c r="M7" s="20">
        <v>5448306</v>
      </c>
      <c r="N7" s="20">
        <v>19251230</v>
      </c>
      <c r="O7" s="20"/>
      <c r="P7" s="20"/>
      <c r="Q7" s="20"/>
      <c r="R7" s="20"/>
      <c r="S7" s="20"/>
      <c r="T7" s="20"/>
      <c r="U7" s="20"/>
      <c r="V7" s="20"/>
      <c r="W7" s="20">
        <v>30964383</v>
      </c>
      <c r="X7" s="20">
        <v>64554072</v>
      </c>
      <c r="Y7" s="20">
        <v>-33589689</v>
      </c>
      <c r="Z7" s="21">
        <v>-52.033416265359676</v>
      </c>
      <c r="AA7" s="22">
        <v>131268324</v>
      </c>
    </row>
    <row r="8" spans="1:27" x14ac:dyDescent="0.25">
      <c r="A8" s="23" t="s">
        <v>36</v>
      </c>
      <c r="B8" s="17" t="s">
        <v>32</v>
      </c>
      <c r="C8" s="18">
        <v>20395</v>
      </c>
      <c r="D8" s="18"/>
      <c r="E8" s="19">
        <v>188516</v>
      </c>
      <c r="F8" s="20">
        <v>188516</v>
      </c>
      <c r="G8" s="20">
        <v>3021</v>
      </c>
      <c r="H8" s="20">
        <v>85</v>
      </c>
      <c r="I8" s="20">
        <v>1679</v>
      </c>
      <c r="J8" s="20">
        <v>4785</v>
      </c>
      <c r="K8" s="20">
        <v>6066</v>
      </c>
      <c r="L8" s="20">
        <v>2341</v>
      </c>
      <c r="M8" s="20">
        <v>1302</v>
      </c>
      <c r="N8" s="20">
        <v>9709</v>
      </c>
      <c r="O8" s="20"/>
      <c r="P8" s="20"/>
      <c r="Q8" s="20"/>
      <c r="R8" s="20"/>
      <c r="S8" s="20"/>
      <c r="T8" s="20"/>
      <c r="U8" s="20"/>
      <c r="V8" s="20"/>
      <c r="W8" s="20">
        <v>14494</v>
      </c>
      <c r="X8" s="20">
        <v>89856</v>
      </c>
      <c r="Y8" s="20">
        <v>-75362</v>
      </c>
      <c r="Z8" s="21">
        <v>-83.869747150997156</v>
      </c>
      <c r="AA8" s="22">
        <v>188516</v>
      </c>
    </row>
    <row r="9" spans="1:27" x14ac:dyDescent="0.25">
      <c r="A9" s="23" t="s">
        <v>37</v>
      </c>
      <c r="B9" s="17" t="s">
        <v>6</v>
      </c>
      <c r="C9" s="18">
        <v>223258714</v>
      </c>
      <c r="D9" s="18"/>
      <c r="E9" s="19">
        <v>540554451</v>
      </c>
      <c r="F9" s="20">
        <v>540554451</v>
      </c>
      <c r="G9" s="20">
        <v>210714581</v>
      </c>
      <c r="H9" s="20"/>
      <c r="I9" s="20"/>
      <c r="J9" s="20">
        <v>210714581</v>
      </c>
      <c r="K9" s="20"/>
      <c r="L9" s="20"/>
      <c r="M9" s="20">
        <v>166551099</v>
      </c>
      <c r="N9" s="20">
        <v>166551099</v>
      </c>
      <c r="O9" s="20"/>
      <c r="P9" s="20"/>
      <c r="Q9" s="20"/>
      <c r="R9" s="20"/>
      <c r="S9" s="20"/>
      <c r="T9" s="20"/>
      <c r="U9" s="20"/>
      <c r="V9" s="20"/>
      <c r="W9" s="20">
        <v>377265680</v>
      </c>
      <c r="X9" s="20">
        <v>781522748</v>
      </c>
      <c r="Y9" s="20">
        <v>-404257068</v>
      </c>
      <c r="Z9" s="21">
        <v>-51.726845959959192</v>
      </c>
      <c r="AA9" s="22">
        <v>540554451</v>
      </c>
    </row>
    <row r="10" spans="1:27" x14ac:dyDescent="0.25">
      <c r="A10" s="23" t="s">
        <v>38</v>
      </c>
      <c r="B10" s="17" t="s">
        <v>6</v>
      </c>
      <c r="C10" s="18">
        <v>111616802</v>
      </c>
      <c r="D10" s="18"/>
      <c r="E10" s="19">
        <v>643384750</v>
      </c>
      <c r="F10" s="20">
        <v>643384750</v>
      </c>
      <c r="G10" s="20">
        <v>38605000</v>
      </c>
      <c r="H10" s="20"/>
      <c r="I10" s="20"/>
      <c r="J10" s="20">
        <v>38605000</v>
      </c>
      <c r="K10" s="20">
        <v>20000000</v>
      </c>
      <c r="L10" s="20"/>
      <c r="M10" s="20">
        <v>14299796</v>
      </c>
      <c r="N10" s="20">
        <v>34299796</v>
      </c>
      <c r="O10" s="20"/>
      <c r="P10" s="20"/>
      <c r="Q10" s="20"/>
      <c r="R10" s="20"/>
      <c r="S10" s="20"/>
      <c r="T10" s="20"/>
      <c r="U10" s="20"/>
      <c r="V10" s="20"/>
      <c r="W10" s="20">
        <v>72904796</v>
      </c>
      <c r="X10" s="20">
        <v>191623187</v>
      </c>
      <c r="Y10" s="20">
        <v>-118718391</v>
      </c>
      <c r="Z10" s="21">
        <v>-61.954084397938757</v>
      </c>
      <c r="AA10" s="22">
        <v>643384750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-634279744</v>
      </c>
      <c r="D14" s="18"/>
      <c r="E14" s="19">
        <v>-816497445</v>
      </c>
      <c r="F14" s="20">
        <v>-816497445</v>
      </c>
      <c r="G14" s="20">
        <v>-26061531</v>
      </c>
      <c r="H14" s="20">
        <v>-16848002</v>
      </c>
      <c r="I14" s="20">
        <v>-13582667</v>
      </c>
      <c r="J14" s="20">
        <v>-56492200</v>
      </c>
      <c r="K14" s="20">
        <v>-42074632</v>
      </c>
      <c r="L14" s="20">
        <v>-90945051</v>
      </c>
      <c r="M14" s="20">
        <v>-111359133</v>
      </c>
      <c r="N14" s="20">
        <v>-244378816</v>
      </c>
      <c r="O14" s="20"/>
      <c r="P14" s="20"/>
      <c r="Q14" s="20"/>
      <c r="R14" s="20"/>
      <c r="S14" s="20"/>
      <c r="T14" s="20"/>
      <c r="U14" s="20"/>
      <c r="V14" s="20"/>
      <c r="W14" s="20">
        <v>-300871016</v>
      </c>
      <c r="X14" s="20">
        <v>-402830308</v>
      </c>
      <c r="Y14" s="20">
        <v>101959292</v>
      </c>
      <c r="Z14" s="21">
        <v>-25.310730095313481</v>
      </c>
      <c r="AA14" s="22">
        <v>-816497445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-237293181</v>
      </c>
      <c r="D17" s="26">
        <f>SUM(D6:D16)</f>
        <v>0</v>
      </c>
      <c r="E17" s="27">
        <f t="shared" si="0"/>
        <v>498898596</v>
      </c>
      <c r="F17" s="28">
        <f t="shared" si="0"/>
        <v>498898596</v>
      </c>
      <c r="G17" s="28">
        <f t="shared" si="0"/>
        <v>226900868</v>
      </c>
      <c r="H17" s="28">
        <f t="shared" si="0"/>
        <v>-11268381</v>
      </c>
      <c r="I17" s="28">
        <f t="shared" si="0"/>
        <v>-11087168</v>
      </c>
      <c r="J17" s="28">
        <f t="shared" si="0"/>
        <v>204545319</v>
      </c>
      <c r="K17" s="28">
        <f t="shared" si="0"/>
        <v>-12135270</v>
      </c>
      <c r="L17" s="28">
        <f t="shared" si="0"/>
        <v>-87073082</v>
      </c>
      <c r="M17" s="28">
        <f t="shared" si="0"/>
        <v>74941370</v>
      </c>
      <c r="N17" s="28">
        <f t="shared" si="0"/>
        <v>-24266982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180278337</v>
      </c>
      <c r="X17" s="28">
        <f t="shared" si="0"/>
        <v>634959555</v>
      </c>
      <c r="Y17" s="28">
        <f t="shared" si="0"/>
        <v>-454681218</v>
      </c>
      <c r="Z17" s="29">
        <f>+IF(X17&lt;&gt;0,+(Y17/X17)*100,0)</f>
        <v>-71.607902333243885</v>
      </c>
      <c r="AA17" s="30">
        <f>SUM(AA6:AA16)</f>
        <v>498898596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-101718140</v>
      </c>
      <c r="D26" s="18"/>
      <c r="E26" s="19">
        <v>-596721816</v>
      </c>
      <c r="F26" s="20">
        <v>-596721816</v>
      </c>
      <c r="G26" s="20">
        <v>-34596279</v>
      </c>
      <c r="H26" s="20">
        <v>-19167789</v>
      </c>
      <c r="I26" s="20">
        <v>-27132152</v>
      </c>
      <c r="J26" s="20">
        <v>-80896220</v>
      </c>
      <c r="K26" s="20">
        <v>-79430466</v>
      </c>
      <c r="L26" s="20">
        <v>-36424413</v>
      </c>
      <c r="M26" s="20">
        <v>-82379559</v>
      </c>
      <c r="N26" s="20">
        <v>-198234438</v>
      </c>
      <c r="O26" s="20"/>
      <c r="P26" s="20"/>
      <c r="Q26" s="20"/>
      <c r="R26" s="20"/>
      <c r="S26" s="20"/>
      <c r="T26" s="20"/>
      <c r="U26" s="20"/>
      <c r="V26" s="20"/>
      <c r="W26" s="20">
        <v>-279130658</v>
      </c>
      <c r="X26" s="20">
        <v>-252124597</v>
      </c>
      <c r="Y26" s="20">
        <v>-27006061</v>
      </c>
      <c r="Z26" s="21">
        <v>10.711394810875989</v>
      </c>
      <c r="AA26" s="22">
        <v>-596721816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-101718140</v>
      </c>
      <c r="D27" s="26">
        <f>SUM(D21:D26)</f>
        <v>0</v>
      </c>
      <c r="E27" s="27">
        <f t="shared" si="1"/>
        <v>-596721816</v>
      </c>
      <c r="F27" s="28">
        <f t="shared" si="1"/>
        <v>-596721816</v>
      </c>
      <c r="G27" s="28">
        <f t="shared" si="1"/>
        <v>-34596279</v>
      </c>
      <c r="H27" s="28">
        <f t="shared" si="1"/>
        <v>-19167789</v>
      </c>
      <c r="I27" s="28">
        <f t="shared" si="1"/>
        <v>-27132152</v>
      </c>
      <c r="J27" s="28">
        <f t="shared" si="1"/>
        <v>-80896220</v>
      </c>
      <c r="K27" s="28">
        <f t="shared" si="1"/>
        <v>-79430466</v>
      </c>
      <c r="L27" s="28">
        <f t="shared" si="1"/>
        <v>-36424413</v>
      </c>
      <c r="M27" s="28">
        <f t="shared" si="1"/>
        <v>-82379559</v>
      </c>
      <c r="N27" s="28">
        <f t="shared" si="1"/>
        <v>-198234438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-279130658</v>
      </c>
      <c r="X27" s="28">
        <f t="shared" si="1"/>
        <v>-252124597</v>
      </c>
      <c r="Y27" s="28">
        <f t="shared" si="1"/>
        <v>-27006061</v>
      </c>
      <c r="Z27" s="29">
        <f>+IF(X27&lt;&gt;0,+(Y27/X27)*100,0)</f>
        <v>10.711394810875989</v>
      </c>
      <c r="AA27" s="30">
        <f>SUM(AA21:AA26)</f>
        <v>-596721816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-339011321</v>
      </c>
      <c r="D38" s="32">
        <f>+D17+D27+D36</f>
        <v>0</v>
      </c>
      <c r="E38" s="33">
        <f t="shared" si="3"/>
        <v>-97823220</v>
      </c>
      <c r="F38" s="2">
        <f t="shared" si="3"/>
        <v>-97823220</v>
      </c>
      <c r="G38" s="2">
        <f t="shared" si="3"/>
        <v>192304589</v>
      </c>
      <c r="H38" s="2">
        <f t="shared" si="3"/>
        <v>-30436170</v>
      </c>
      <c r="I38" s="2">
        <f t="shared" si="3"/>
        <v>-38219320</v>
      </c>
      <c r="J38" s="2">
        <f t="shared" si="3"/>
        <v>123649099</v>
      </c>
      <c r="K38" s="2">
        <f t="shared" si="3"/>
        <v>-91565736</v>
      </c>
      <c r="L38" s="2">
        <f t="shared" si="3"/>
        <v>-123497495</v>
      </c>
      <c r="M38" s="2">
        <f t="shared" si="3"/>
        <v>-7438189</v>
      </c>
      <c r="N38" s="2">
        <f t="shared" si="3"/>
        <v>-222501420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-98852321</v>
      </c>
      <c r="X38" s="2">
        <f t="shared" si="3"/>
        <v>382834958</v>
      </c>
      <c r="Y38" s="2">
        <f t="shared" si="3"/>
        <v>-481687279</v>
      </c>
      <c r="Z38" s="34">
        <f>+IF(X38&lt;&gt;0,+(Y38/X38)*100,0)</f>
        <v>-125.82113230108941</v>
      </c>
      <c r="AA38" s="35">
        <f>+AA17+AA27+AA36</f>
        <v>-97823220</v>
      </c>
    </row>
    <row r="39" spans="1:27" x14ac:dyDescent="0.25">
      <c r="A39" s="23" t="s">
        <v>60</v>
      </c>
      <c r="B39" s="17"/>
      <c r="C39" s="32">
        <v>-645699639</v>
      </c>
      <c r="D39" s="32"/>
      <c r="E39" s="33"/>
      <c r="F39" s="2"/>
      <c r="G39" s="2">
        <v>-882932336</v>
      </c>
      <c r="H39" s="2">
        <f>+G40+H60</f>
        <v>-686603160</v>
      </c>
      <c r="I39" s="2">
        <f>+H40+I60</f>
        <v>-717039330</v>
      </c>
      <c r="J39" s="2">
        <f>+G39</f>
        <v>-882932336</v>
      </c>
      <c r="K39" s="2">
        <f>+I40+K60</f>
        <v>-755258650</v>
      </c>
      <c r="L39" s="2">
        <f>+K40+L60</f>
        <v>-846824386</v>
      </c>
      <c r="M39" s="2">
        <f>+L40+M60</f>
        <v>-970321881</v>
      </c>
      <c r="N39" s="2">
        <f>+K39</f>
        <v>-755258650</v>
      </c>
      <c r="O39" s="2">
        <f>+M40+O60</f>
        <v>-977760070</v>
      </c>
      <c r="P39" s="2">
        <f>+O40+P60</f>
        <v>-977760070</v>
      </c>
      <c r="Q39" s="2">
        <f>+P40+Q60</f>
        <v>-977760070</v>
      </c>
      <c r="R39" s="2">
        <f>+O39</f>
        <v>-977760070</v>
      </c>
      <c r="S39" s="2">
        <f>+Q40+S60</f>
        <v>-977760070</v>
      </c>
      <c r="T39" s="2">
        <f>+S40+T60</f>
        <v>-977760070</v>
      </c>
      <c r="U39" s="2">
        <f>+T40+U60</f>
        <v>-977760070</v>
      </c>
      <c r="V39" s="2">
        <f>+S39</f>
        <v>-977760070</v>
      </c>
      <c r="W39" s="2">
        <f>+G39</f>
        <v>-882932336</v>
      </c>
      <c r="X39" s="2"/>
      <c r="Y39" s="2">
        <f>+W39-X39</f>
        <v>-882932336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-984710960</v>
      </c>
      <c r="D40" s="43">
        <f t="shared" ref="D40:AA40" si="4">+D38+D39</f>
        <v>0</v>
      </c>
      <c r="E40" s="44">
        <f t="shared" si="4"/>
        <v>-97823220</v>
      </c>
      <c r="F40" s="45">
        <f t="shared" si="4"/>
        <v>-97823220</v>
      </c>
      <c r="G40" s="45">
        <f t="shared" si="4"/>
        <v>-690627747</v>
      </c>
      <c r="H40" s="45">
        <f t="shared" si="4"/>
        <v>-717039330</v>
      </c>
      <c r="I40" s="45">
        <f t="shared" si="4"/>
        <v>-755258650</v>
      </c>
      <c r="J40" s="45">
        <f>+I40</f>
        <v>-755258650</v>
      </c>
      <c r="K40" s="45">
        <f t="shared" si="4"/>
        <v>-846824386</v>
      </c>
      <c r="L40" s="45">
        <f t="shared" si="4"/>
        <v>-970321881</v>
      </c>
      <c r="M40" s="45">
        <f t="shared" si="4"/>
        <v>-977760070</v>
      </c>
      <c r="N40" s="45">
        <f>+M40</f>
        <v>-977760070</v>
      </c>
      <c r="O40" s="45">
        <f t="shared" si="4"/>
        <v>-977760070</v>
      </c>
      <c r="P40" s="45">
        <f t="shared" si="4"/>
        <v>-977760070</v>
      </c>
      <c r="Q40" s="45">
        <f t="shared" si="4"/>
        <v>-977760070</v>
      </c>
      <c r="R40" s="45">
        <f>+Q40</f>
        <v>-977760070</v>
      </c>
      <c r="S40" s="45">
        <f t="shared" si="4"/>
        <v>-977760070</v>
      </c>
      <c r="T40" s="45">
        <f t="shared" si="4"/>
        <v>-977760070</v>
      </c>
      <c r="U40" s="45">
        <f t="shared" si="4"/>
        <v>-977760070</v>
      </c>
      <c r="V40" s="45">
        <f>+U40</f>
        <v>-977760070</v>
      </c>
      <c r="W40" s="45">
        <f>+V40</f>
        <v>-977760070</v>
      </c>
      <c r="X40" s="45">
        <f t="shared" si="4"/>
        <v>382834958</v>
      </c>
      <c r="Y40" s="45">
        <f t="shared" si="4"/>
        <v>-1364619615</v>
      </c>
      <c r="Z40" s="46">
        <f>+IF(X40&lt;&gt;0,+(Y40/X40)*100,0)</f>
        <v>-356.45115120338619</v>
      </c>
      <c r="AA40" s="47">
        <f t="shared" si="4"/>
        <v>-97823220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-882932336</v>
      </c>
      <c r="H60">
        <v>4024587</v>
      </c>
      <c r="J60">
        <v>-882932336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-41324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-41324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-41324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-41324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273152433</v>
      </c>
      <c r="D7" s="18"/>
      <c r="E7" s="19">
        <v>332697860</v>
      </c>
      <c r="F7" s="20">
        <v>332697860</v>
      </c>
      <c r="G7" s="20">
        <v>24714487</v>
      </c>
      <c r="H7" s="20">
        <v>27738119</v>
      </c>
      <c r="I7" s="20">
        <v>18342591</v>
      </c>
      <c r="J7" s="20">
        <v>70795197</v>
      </c>
      <c r="K7" s="20">
        <v>29433103</v>
      </c>
      <c r="L7" s="20">
        <v>50681469</v>
      </c>
      <c r="M7" s="20">
        <v>38130001</v>
      </c>
      <c r="N7" s="20">
        <v>118244573</v>
      </c>
      <c r="O7" s="20"/>
      <c r="P7" s="20"/>
      <c r="Q7" s="20"/>
      <c r="R7" s="20"/>
      <c r="S7" s="20"/>
      <c r="T7" s="20"/>
      <c r="U7" s="20"/>
      <c r="V7" s="20"/>
      <c r="W7" s="20">
        <v>189039770</v>
      </c>
      <c r="X7" s="20">
        <v>166348992</v>
      </c>
      <c r="Y7" s="20">
        <v>22690778</v>
      </c>
      <c r="Z7" s="21">
        <v>13.640466183287723</v>
      </c>
      <c r="AA7" s="22">
        <v>332697860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152018</v>
      </c>
      <c r="F8" s="20">
        <v>152018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76002</v>
      </c>
      <c r="Y8" s="20">
        <v>-76002</v>
      </c>
      <c r="Z8" s="21">
        <v>-100</v>
      </c>
      <c r="AA8" s="22">
        <v>152018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20975340</v>
      </c>
      <c r="F9" s="20">
        <v>20975340</v>
      </c>
      <c r="G9" s="20">
        <v>8390156</v>
      </c>
      <c r="H9" s="20"/>
      <c r="I9" s="20"/>
      <c r="J9" s="20">
        <v>8390156</v>
      </c>
      <c r="K9" s="20"/>
      <c r="L9" s="20"/>
      <c r="M9" s="20">
        <v>4195078</v>
      </c>
      <c r="N9" s="20">
        <v>4195078</v>
      </c>
      <c r="O9" s="20"/>
      <c r="P9" s="20"/>
      <c r="Q9" s="20"/>
      <c r="R9" s="20"/>
      <c r="S9" s="20"/>
      <c r="T9" s="20"/>
      <c r="U9" s="20"/>
      <c r="V9" s="20"/>
      <c r="W9" s="20">
        <v>12585234</v>
      </c>
      <c r="X9" s="20">
        <v>10487670</v>
      </c>
      <c r="Y9" s="20">
        <v>2097564</v>
      </c>
      <c r="Z9" s="21">
        <v>20.000286050190365</v>
      </c>
      <c r="AA9" s="22">
        <v>20975340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242273060</v>
      </c>
      <c r="F10" s="20">
        <v>242273060</v>
      </c>
      <c r="G10" s="20">
        <v>35506110</v>
      </c>
      <c r="H10" s="20">
        <v>36000000</v>
      </c>
      <c r="I10" s="20"/>
      <c r="J10" s="20">
        <v>71506110</v>
      </c>
      <c r="K10" s="20">
        <v>81507940</v>
      </c>
      <c r="L10" s="20">
        <v>16000060</v>
      </c>
      <c r="M10" s="20">
        <v>17753055</v>
      </c>
      <c r="N10" s="20">
        <v>115261055</v>
      </c>
      <c r="O10" s="20"/>
      <c r="P10" s="20"/>
      <c r="Q10" s="20"/>
      <c r="R10" s="20"/>
      <c r="S10" s="20"/>
      <c r="T10" s="20"/>
      <c r="U10" s="20"/>
      <c r="V10" s="20"/>
      <c r="W10" s="20">
        <v>186767165</v>
      </c>
      <c r="X10" s="20">
        <v>121136526</v>
      </c>
      <c r="Y10" s="20">
        <v>65630639</v>
      </c>
      <c r="Z10" s="21">
        <v>54.179066518714592</v>
      </c>
      <c r="AA10" s="22">
        <v>242273060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20556192</v>
      </c>
      <c r="F11" s="20">
        <v>20556192</v>
      </c>
      <c r="G11" s="20"/>
      <c r="H11" s="20"/>
      <c r="I11" s="20"/>
      <c r="J11" s="20"/>
      <c r="K11" s="20">
        <v>64895</v>
      </c>
      <c r="L11" s="20">
        <v>246435</v>
      </c>
      <c r="M11" s="20">
        <v>162606</v>
      </c>
      <c r="N11" s="20">
        <v>473936</v>
      </c>
      <c r="O11" s="20"/>
      <c r="P11" s="20"/>
      <c r="Q11" s="20"/>
      <c r="R11" s="20"/>
      <c r="S11" s="20"/>
      <c r="T11" s="20"/>
      <c r="U11" s="20"/>
      <c r="V11" s="20"/>
      <c r="W11" s="20">
        <v>473936</v>
      </c>
      <c r="X11" s="20">
        <v>10278096</v>
      </c>
      <c r="Y11" s="20">
        <v>-9804160</v>
      </c>
      <c r="Z11" s="21">
        <v>-95.388873581254742</v>
      </c>
      <c r="AA11" s="22">
        <v>20556192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-427985793</v>
      </c>
      <c r="D14" s="18"/>
      <c r="E14" s="19">
        <v>-476523389</v>
      </c>
      <c r="F14" s="20">
        <v>-476523389</v>
      </c>
      <c r="G14" s="20">
        <v>-33758984</v>
      </c>
      <c r="H14" s="20">
        <v>-47809322</v>
      </c>
      <c r="I14" s="20">
        <v>-43116559</v>
      </c>
      <c r="J14" s="20">
        <v>-124684865</v>
      </c>
      <c r="K14" s="20">
        <v>-85857359</v>
      </c>
      <c r="L14" s="20">
        <v>-43102042</v>
      </c>
      <c r="M14" s="20">
        <v>-29359189</v>
      </c>
      <c r="N14" s="20">
        <v>-158318590</v>
      </c>
      <c r="O14" s="20"/>
      <c r="P14" s="20"/>
      <c r="Q14" s="20"/>
      <c r="R14" s="20"/>
      <c r="S14" s="20"/>
      <c r="T14" s="20"/>
      <c r="U14" s="20"/>
      <c r="V14" s="20"/>
      <c r="W14" s="20">
        <v>-283003455</v>
      </c>
      <c r="X14" s="20">
        <v>-238261692</v>
      </c>
      <c r="Y14" s="20">
        <v>-44741763</v>
      </c>
      <c r="Z14" s="21">
        <v>18.778412351743057</v>
      </c>
      <c r="AA14" s="22">
        <v>-476523389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-154833360</v>
      </c>
      <c r="D17" s="26">
        <f>SUM(D6:D16)</f>
        <v>0</v>
      </c>
      <c r="E17" s="27">
        <f t="shared" si="0"/>
        <v>140131081</v>
      </c>
      <c r="F17" s="28">
        <f t="shared" si="0"/>
        <v>140131081</v>
      </c>
      <c r="G17" s="28">
        <f t="shared" si="0"/>
        <v>34851769</v>
      </c>
      <c r="H17" s="28">
        <f t="shared" si="0"/>
        <v>15928797</v>
      </c>
      <c r="I17" s="28">
        <f t="shared" si="0"/>
        <v>-24773968</v>
      </c>
      <c r="J17" s="28">
        <f t="shared" si="0"/>
        <v>26006598</v>
      </c>
      <c r="K17" s="28">
        <f t="shared" si="0"/>
        <v>25148579</v>
      </c>
      <c r="L17" s="28">
        <f t="shared" si="0"/>
        <v>23825922</v>
      </c>
      <c r="M17" s="28">
        <f t="shared" si="0"/>
        <v>30881551</v>
      </c>
      <c r="N17" s="28">
        <f t="shared" si="0"/>
        <v>79856052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105862650</v>
      </c>
      <c r="X17" s="28">
        <f t="shared" si="0"/>
        <v>70065594</v>
      </c>
      <c r="Y17" s="28">
        <f t="shared" si="0"/>
        <v>35797056</v>
      </c>
      <c r="Z17" s="29">
        <f>+IF(X17&lt;&gt;0,+(Y17/X17)*100,0)</f>
        <v>51.090776451563372</v>
      </c>
      <c r="AA17" s="30">
        <f>SUM(AA6:AA16)</f>
        <v>140131081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-341865032</v>
      </c>
      <c r="D26" s="18"/>
      <c r="E26" s="19">
        <v>-234528615</v>
      </c>
      <c r="F26" s="20">
        <v>-246885066</v>
      </c>
      <c r="G26" s="20">
        <v>-4457505</v>
      </c>
      <c r="H26" s="20">
        <v>-33323881</v>
      </c>
      <c r="I26" s="20">
        <v>-23949322</v>
      </c>
      <c r="J26" s="20">
        <v>-61730708</v>
      </c>
      <c r="K26" s="20">
        <v>-20023314</v>
      </c>
      <c r="L26" s="20">
        <v>-19413356</v>
      </c>
      <c r="M26" s="20">
        <v>-19483327</v>
      </c>
      <c r="N26" s="20">
        <v>-58919997</v>
      </c>
      <c r="O26" s="20"/>
      <c r="P26" s="20"/>
      <c r="Q26" s="20"/>
      <c r="R26" s="20"/>
      <c r="S26" s="20"/>
      <c r="T26" s="20"/>
      <c r="U26" s="20"/>
      <c r="V26" s="20"/>
      <c r="W26" s="20">
        <v>-120650705</v>
      </c>
      <c r="X26" s="20">
        <v>-122880888</v>
      </c>
      <c r="Y26" s="20">
        <v>2230183</v>
      </c>
      <c r="Z26" s="21">
        <v>-1.8149144560218347</v>
      </c>
      <c r="AA26" s="22">
        <v>-246885066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-341865032</v>
      </c>
      <c r="D27" s="26">
        <f>SUM(D21:D26)</f>
        <v>0</v>
      </c>
      <c r="E27" s="27">
        <f t="shared" si="1"/>
        <v>-234528615</v>
      </c>
      <c r="F27" s="28">
        <f t="shared" si="1"/>
        <v>-246885066</v>
      </c>
      <c r="G27" s="28">
        <f t="shared" si="1"/>
        <v>-4457505</v>
      </c>
      <c r="H27" s="28">
        <f t="shared" si="1"/>
        <v>-33323881</v>
      </c>
      <c r="I27" s="28">
        <f t="shared" si="1"/>
        <v>-23949322</v>
      </c>
      <c r="J27" s="28">
        <f t="shared" si="1"/>
        <v>-61730708</v>
      </c>
      <c r="K27" s="28">
        <f t="shared" si="1"/>
        <v>-20023314</v>
      </c>
      <c r="L27" s="28">
        <f t="shared" si="1"/>
        <v>-19413356</v>
      </c>
      <c r="M27" s="28">
        <f t="shared" si="1"/>
        <v>-19483327</v>
      </c>
      <c r="N27" s="28">
        <f t="shared" si="1"/>
        <v>-58919997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-120650705</v>
      </c>
      <c r="X27" s="28">
        <f t="shared" si="1"/>
        <v>-122880888</v>
      </c>
      <c r="Y27" s="28">
        <f t="shared" si="1"/>
        <v>2230183</v>
      </c>
      <c r="Z27" s="29">
        <f>+IF(X27&lt;&gt;0,+(Y27/X27)*100,0)</f>
        <v>-1.8149144560218347</v>
      </c>
      <c r="AA27" s="30">
        <f>SUM(AA21:AA26)</f>
        <v>-246885066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-496698392</v>
      </c>
      <c r="D38" s="32">
        <f>+D17+D27+D36</f>
        <v>0</v>
      </c>
      <c r="E38" s="33">
        <f t="shared" si="3"/>
        <v>-94397534</v>
      </c>
      <c r="F38" s="2">
        <f t="shared" si="3"/>
        <v>-106753985</v>
      </c>
      <c r="G38" s="2">
        <f t="shared" si="3"/>
        <v>30394264</v>
      </c>
      <c r="H38" s="2">
        <f t="shared" si="3"/>
        <v>-17395084</v>
      </c>
      <c r="I38" s="2">
        <f t="shared" si="3"/>
        <v>-48723290</v>
      </c>
      <c r="J38" s="2">
        <f t="shared" si="3"/>
        <v>-35724110</v>
      </c>
      <c r="K38" s="2">
        <f t="shared" si="3"/>
        <v>5125265</v>
      </c>
      <c r="L38" s="2">
        <f t="shared" si="3"/>
        <v>4412566</v>
      </c>
      <c r="M38" s="2">
        <f t="shared" si="3"/>
        <v>11398224</v>
      </c>
      <c r="N38" s="2">
        <f t="shared" si="3"/>
        <v>20936055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-14788055</v>
      </c>
      <c r="X38" s="2">
        <f t="shared" si="3"/>
        <v>-52815294</v>
      </c>
      <c r="Y38" s="2">
        <f t="shared" si="3"/>
        <v>38027239</v>
      </c>
      <c r="Z38" s="34">
        <f>+IF(X38&lt;&gt;0,+(Y38/X38)*100,0)</f>
        <v>-72.000430405632116</v>
      </c>
      <c r="AA38" s="35">
        <f>+AA17+AA27+AA36</f>
        <v>-106753985</v>
      </c>
    </row>
    <row r="39" spans="1:27" x14ac:dyDescent="0.25">
      <c r="A39" s="23" t="s">
        <v>60</v>
      </c>
      <c r="B39" s="17"/>
      <c r="C39" s="32">
        <v>-1917425849</v>
      </c>
      <c r="D39" s="32"/>
      <c r="E39" s="33">
        <v>-1917425848</v>
      </c>
      <c r="F39" s="2">
        <v>-1917425848</v>
      </c>
      <c r="G39" s="2">
        <v>-2439649147</v>
      </c>
      <c r="H39" s="2">
        <f>+G40+H60</f>
        <v>-2409254883</v>
      </c>
      <c r="I39" s="2">
        <f>+H40+I60</f>
        <v>-2426649967</v>
      </c>
      <c r="J39" s="2">
        <f>+G39</f>
        <v>-2439649147</v>
      </c>
      <c r="K39" s="2">
        <f>+I40+K60</f>
        <v>-2475373257</v>
      </c>
      <c r="L39" s="2">
        <f>+K40+L60</f>
        <v>-2470247992</v>
      </c>
      <c r="M39" s="2">
        <f>+L40+M60</f>
        <v>-2465835426</v>
      </c>
      <c r="N39" s="2">
        <f>+K39</f>
        <v>-2475373257</v>
      </c>
      <c r="O39" s="2">
        <f>+M40+O60</f>
        <v>-2454437202</v>
      </c>
      <c r="P39" s="2">
        <f>+O40+P60</f>
        <v>-2454437202</v>
      </c>
      <c r="Q39" s="2">
        <f>+P40+Q60</f>
        <v>-2454437202</v>
      </c>
      <c r="R39" s="2">
        <f>+O39</f>
        <v>-2454437202</v>
      </c>
      <c r="S39" s="2">
        <f>+Q40+S60</f>
        <v>-2454437202</v>
      </c>
      <c r="T39" s="2">
        <f>+S40+T60</f>
        <v>-2454437202</v>
      </c>
      <c r="U39" s="2">
        <f>+T40+U60</f>
        <v>-2454437202</v>
      </c>
      <c r="V39" s="2">
        <f>+S39</f>
        <v>-2454437202</v>
      </c>
      <c r="W39" s="2">
        <f>+G39</f>
        <v>-2439649147</v>
      </c>
      <c r="X39" s="2">
        <v>-1917425848</v>
      </c>
      <c r="Y39" s="2">
        <f>+W39-X39</f>
        <v>-522223299</v>
      </c>
      <c r="Z39" s="34">
        <f>+IF(X39&lt;&gt;0,+(Y39/X39)*100,0)</f>
        <v>27.23564509911624</v>
      </c>
      <c r="AA39" s="35">
        <v>-1917425848</v>
      </c>
    </row>
    <row r="40" spans="1:27" x14ac:dyDescent="0.25">
      <c r="A40" s="41" t="s">
        <v>62</v>
      </c>
      <c r="B40" s="42" t="s">
        <v>61</v>
      </c>
      <c r="C40" s="43">
        <f>+C38+C39</f>
        <v>-2414124241</v>
      </c>
      <c r="D40" s="43">
        <f t="shared" ref="D40:AA40" si="4">+D38+D39</f>
        <v>0</v>
      </c>
      <c r="E40" s="44">
        <f t="shared" si="4"/>
        <v>-2011823382</v>
      </c>
      <c r="F40" s="45">
        <f t="shared" si="4"/>
        <v>-2024179833</v>
      </c>
      <c r="G40" s="45">
        <f t="shared" si="4"/>
        <v>-2409254883</v>
      </c>
      <c r="H40" s="45">
        <f t="shared" si="4"/>
        <v>-2426649967</v>
      </c>
      <c r="I40" s="45">
        <f t="shared" si="4"/>
        <v>-2475373257</v>
      </c>
      <c r="J40" s="45">
        <f>+I40</f>
        <v>-2475373257</v>
      </c>
      <c r="K40" s="45">
        <f t="shared" si="4"/>
        <v>-2470247992</v>
      </c>
      <c r="L40" s="45">
        <f t="shared" si="4"/>
        <v>-2465835426</v>
      </c>
      <c r="M40" s="45">
        <f t="shared" si="4"/>
        <v>-2454437202</v>
      </c>
      <c r="N40" s="45">
        <f>+M40</f>
        <v>-2454437202</v>
      </c>
      <c r="O40" s="45">
        <f t="shared" si="4"/>
        <v>-2454437202</v>
      </c>
      <c r="P40" s="45">
        <f t="shared" si="4"/>
        <v>-2454437202</v>
      </c>
      <c r="Q40" s="45">
        <f t="shared" si="4"/>
        <v>-2454437202</v>
      </c>
      <c r="R40" s="45">
        <f>+Q40</f>
        <v>-2454437202</v>
      </c>
      <c r="S40" s="45">
        <f t="shared" si="4"/>
        <v>-2454437202</v>
      </c>
      <c r="T40" s="45">
        <f t="shared" si="4"/>
        <v>-2454437202</v>
      </c>
      <c r="U40" s="45">
        <f t="shared" si="4"/>
        <v>-2454437202</v>
      </c>
      <c r="V40" s="45">
        <f>+U40</f>
        <v>-2454437202</v>
      </c>
      <c r="W40" s="45">
        <f>+V40</f>
        <v>-2454437202</v>
      </c>
      <c r="X40" s="45">
        <f t="shared" si="4"/>
        <v>-1970241142</v>
      </c>
      <c r="Y40" s="45">
        <f t="shared" si="4"/>
        <v>-484196060</v>
      </c>
      <c r="Z40" s="46">
        <f>+IF(X40&lt;&gt;0,+(Y40/X40)*100,0)</f>
        <v>24.575471990626006</v>
      </c>
      <c r="AA40" s="47">
        <f t="shared" si="4"/>
        <v>-2024179833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-2439649147</v>
      </c>
      <c r="J60">
        <v>-2439649147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289464000</v>
      </c>
      <c r="F9" s="20">
        <v>289464000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144731988</v>
      </c>
      <c r="Y9" s="20">
        <v>-144731988</v>
      </c>
      <c r="Z9" s="21">
        <v>-100</v>
      </c>
      <c r="AA9" s="22">
        <v>289464000</v>
      </c>
    </row>
    <row r="10" spans="1:27" x14ac:dyDescent="0.25">
      <c r="A10" s="23" t="s">
        <v>38</v>
      </c>
      <c r="B10" s="17" t="s">
        <v>6</v>
      </c>
      <c r="C10" s="18">
        <v>454419000</v>
      </c>
      <c r="D10" s="18"/>
      <c r="E10" s="19">
        <v>351262000</v>
      </c>
      <c r="F10" s="20">
        <v>351262000</v>
      </c>
      <c r="G10" s="20">
        <v>120222000</v>
      </c>
      <c r="H10" s="20"/>
      <c r="I10" s="20"/>
      <c r="J10" s="20">
        <v>120222000</v>
      </c>
      <c r="K10" s="20">
        <v>156000000</v>
      </c>
      <c r="L10" s="20"/>
      <c r="M10" s="20">
        <v>57341000</v>
      </c>
      <c r="N10" s="20">
        <v>213341000</v>
      </c>
      <c r="O10" s="20"/>
      <c r="P10" s="20"/>
      <c r="Q10" s="20"/>
      <c r="R10" s="20"/>
      <c r="S10" s="20"/>
      <c r="T10" s="20"/>
      <c r="U10" s="20"/>
      <c r="V10" s="20"/>
      <c r="W10" s="20">
        <v>333563000</v>
      </c>
      <c r="X10" s="20">
        <v>120410741</v>
      </c>
      <c r="Y10" s="20">
        <v>213152259</v>
      </c>
      <c r="Z10" s="21">
        <v>177.02096775569217</v>
      </c>
      <c r="AA10" s="22">
        <v>351262000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-101887540</v>
      </c>
      <c r="D14" s="18"/>
      <c r="E14" s="19">
        <v>-287723000</v>
      </c>
      <c r="F14" s="20">
        <v>-287723000</v>
      </c>
      <c r="G14" s="20"/>
      <c r="H14" s="20">
        <v>-7059931</v>
      </c>
      <c r="I14" s="20">
        <v>-10316671</v>
      </c>
      <c r="J14" s="20">
        <v>-17376602</v>
      </c>
      <c r="K14" s="20">
        <v>-8347986</v>
      </c>
      <c r="L14" s="20">
        <v>-9257172</v>
      </c>
      <c r="M14" s="20">
        <v>-10095716</v>
      </c>
      <c r="N14" s="20">
        <v>-27700874</v>
      </c>
      <c r="O14" s="20"/>
      <c r="P14" s="20"/>
      <c r="Q14" s="20"/>
      <c r="R14" s="20"/>
      <c r="S14" s="20"/>
      <c r="T14" s="20"/>
      <c r="U14" s="20"/>
      <c r="V14" s="20"/>
      <c r="W14" s="20">
        <v>-45077476</v>
      </c>
      <c r="X14" s="20">
        <v>-190244879</v>
      </c>
      <c r="Y14" s="20">
        <v>145167403</v>
      </c>
      <c r="Z14" s="21">
        <v>-76.305550910518861</v>
      </c>
      <c r="AA14" s="22">
        <v>-287723000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352531460</v>
      </c>
      <c r="D17" s="26">
        <f>SUM(D6:D16)</f>
        <v>0</v>
      </c>
      <c r="E17" s="27">
        <f t="shared" si="0"/>
        <v>353003000</v>
      </c>
      <c r="F17" s="28">
        <f t="shared" si="0"/>
        <v>353003000</v>
      </c>
      <c r="G17" s="28">
        <f t="shared" si="0"/>
        <v>120222000</v>
      </c>
      <c r="H17" s="28">
        <f t="shared" si="0"/>
        <v>-7059931</v>
      </c>
      <c r="I17" s="28">
        <f t="shared" si="0"/>
        <v>-10316671</v>
      </c>
      <c r="J17" s="28">
        <f t="shared" si="0"/>
        <v>102845398</v>
      </c>
      <c r="K17" s="28">
        <f t="shared" si="0"/>
        <v>147652014</v>
      </c>
      <c r="L17" s="28">
        <f t="shared" si="0"/>
        <v>-9257172</v>
      </c>
      <c r="M17" s="28">
        <f t="shared" si="0"/>
        <v>47245284</v>
      </c>
      <c r="N17" s="28">
        <f t="shared" si="0"/>
        <v>185640126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288485524</v>
      </c>
      <c r="X17" s="28">
        <f t="shared" si="0"/>
        <v>74897850</v>
      </c>
      <c r="Y17" s="28">
        <f t="shared" si="0"/>
        <v>213587674</v>
      </c>
      <c r="Z17" s="29">
        <f>+IF(X17&lt;&gt;0,+(Y17/X17)*100,0)</f>
        <v>285.17196955586843</v>
      </c>
      <c r="AA17" s="30">
        <f>SUM(AA6:AA16)</f>
        <v>353003000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-449417491</v>
      </c>
      <c r="D26" s="18"/>
      <c r="E26" s="19">
        <v>-365045000</v>
      </c>
      <c r="F26" s="20">
        <v>-365045000</v>
      </c>
      <c r="G26" s="20">
        <v>-44270196</v>
      </c>
      <c r="H26" s="20">
        <v>-13779212</v>
      </c>
      <c r="I26" s="20">
        <v>-45770426</v>
      </c>
      <c r="J26" s="20">
        <v>-103819834</v>
      </c>
      <c r="K26" s="20">
        <v>-39030856</v>
      </c>
      <c r="L26" s="20">
        <v>-64015578</v>
      </c>
      <c r="M26" s="20">
        <v>-43997909</v>
      </c>
      <c r="N26" s="20">
        <v>-147044343</v>
      </c>
      <c r="O26" s="20"/>
      <c r="P26" s="20"/>
      <c r="Q26" s="20"/>
      <c r="R26" s="20"/>
      <c r="S26" s="20"/>
      <c r="T26" s="20"/>
      <c r="U26" s="20"/>
      <c r="V26" s="20"/>
      <c r="W26" s="20">
        <v>-250864177</v>
      </c>
      <c r="X26" s="20">
        <v>-198379966</v>
      </c>
      <c r="Y26" s="20">
        <v>-52484211</v>
      </c>
      <c r="Z26" s="21">
        <v>26.456406893425921</v>
      </c>
      <c r="AA26" s="22">
        <v>-365045000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-449417491</v>
      </c>
      <c r="D27" s="26">
        <f>SUM(D21:D26)</f>
        <v>0</v>
      </c>
      <c r="E27" s="27">
        <f t="shared" si="1"/>
        <v>-365045000</v>
      </c>
      <c r="F27" s="28">
        <f t="shared" si="1"/>
        <v>-365045000</v>
      </c>
      <c r="G27" s="28">
        <f t="shared" si="1"/>
        <v>-44270196</v>
      </c>
      <c r="H27" s="28">
        <f t="shared" si="1"/>
        <v>-13779212</v>
      </c>
      <c r="I27" s="28">
        <f t="shared" si="1"/>
        <v>-45770426</v>
      </c>
      <c r="J27" s="28">
        <f t="shared" si="1"/>
        <v>-103819834</v>
      </c>
      <c r="K27" s="28">
        <f t="shared" si="1"/>
        <v>-39030856</v>
      </c>
      <c r="L27" s="28">
        <f t="shared" si="1"/>
        <v>-64015578</v>
      </c>
      <c r="M27" s="28">
        <f t="shared" si="1"/>
        <v>-43997909</v>
      </c>
      <c r="N27" s="28">
        <f t="shared" si="1"/>
        <v>-147044343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-250864177</v>
      </c>
      <c r="X27" s="28">
        <f t="shared" si="1"/>
        <v>-198379966</v>
      </c>
      <c r="Y27" s="28">
        <f t="shared" si="1"/>
        <v>-52484211</v>
      </c>
      <c r="Z27" s="29">
        <f>+IF(X27&lt;&gt;0,+(Y27/X27)*100,0)</f>
        <v>26.456406893425921</v>
      </c>
      <c r="AA27" s="30">
        <f>SUM(AA21:AA26)</f>
        <v>-365045000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-96886031</v>
      </c>
      <c r="D38" s="32">
        <f>+D17+D27+D36</f>
        <v>0</v>
      </c>
      <c r="E38" s="33">
        <f t="shared" si="3"/>
        <v>-12042000</v>
      </c>
      <c r="F38" s="2">
        <f t="shared" si="3"/>
        <v>-12042000</v>
      </c>
      <c r="G38" s="2">
        <f t="shared" si="3"/>
        <v>75951804</v>
      </c>
      <c r="H38" s="2">
        <f t="shared" si="3"/>
        <v>-20839143</v>
      </c>
      <c r="I38" s="2">
        <f t="shared" si="3"/>
        <v>-56087097</v>
      </c>
      <c r="J38" s="2">
        <f t="shared" si="3"/>
        <v>-974436</v>
      </c>
      <c r="K38" s="2">
        <f t="shared" si="3"/>
        <v>108621158</v>
      </c>
      <c r="L38" s="2">
        <f t="shared" si="3"/>
        <v>-73272750</v>
      </c>
      <c r="M38" s="2">
        <f t="shared" si="3"/>
        <v>3247375</v>
      </c>
      <c r="N38" s="2">
        <f t="shared" si="3"/>
        <v>38595783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37621347</v>
      </c>
      <c r="X38" s="2">
        <f t="shared" si="3"/>
        <v>-123482116</v>
      </c>
      <c r="Y38" s="2">
        <f t="shared" si="3"/>
        <v>161103463</v>
      </c>
      <c r="Z38" s="34">
        <f>+IF(X38&lt;&gt;0,+(Y38/X38)*100,0)</f>
        <v>-130.46704107338104</v>
      </c>
      <c r="AA38" s="35">
        <f>+AA17+AA27+AA36</f>
        <v>-12042000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75951804</v>
      </c>
      <c r="I39" s="2">
        <f>+H40+I60</f>
        <v>55112661</v>
      </c>
      <c r="J39" s="2">
        <f>+G39</f>
        <v>0</v>
      </c>
      <c r="K39" s="2">
        <f>+I40+K60</f>
        <v>-974436</v>
      </c>
      <c r="L39" s="2">
        <f>+K40+L60</f>
        <v>107646722</v>
      </c>
      <c r="M39" s="2">
        <f>+L40+M60</f>
        <v>34373972</v>
      </c>
      <c r="N39" s="2">
        <f>+K39</f>
        <v>-974436</v>
      </c>
      <c r="O39" s="2">
        <f>+M40+O60</f>
        <v>37621347</v>
      </c>
      <c r="P39" s="2">
        <f>+O40+P60</f>
        <v>37621347</v>
      </c>
      <c r="Q39" s="2">
        <f>+P40+Q60</f>
        <v>37621347</v>
      </c>
      <c r="R39" s="2">
        <f>+O39</f>
        <v>37621347</v>
      </c>
      <c r="S39" s="2">
        <f>+Q40+S60</f>
        <v>37621347</v>
      </c>
      <c r="T39" s="2">
        <f>+S40+T60</f>
        <v>37621347</v>
      </c>
      <c r="U39" s="2">
        <f>+T40+U60</f>
        <v>37621347</v>
      </c>
      <c r="V39" s="2">
        <f>+S39</f>
        <v>37621347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-96886031</v>
      </c>
      <c r="D40" s="43">
        <f t="shared" ref="D40:AA40" si="4">+D38+D39</f>
        <v>0</v>
      </c>
      <c r="E40" s="44">
        <f t="shared" si="4"/>
        <v>-12042000</v>
      </c>
      <c r="F40" s="45">
        <f t="shared" si="4"/>
        <v>-12042000</v>
      </c>
      <c r="G40" s="45">
        <f t="shared" si="4"/>
        <v>75951804</v>
      </c>
      <c r="H40" s="45">
        <f t="shared" si="4"/>
        <v>55112661</v>
      </c>
      <c r="I40" s="45">
        <f t="shared" si="4"/>
        <v>-974436</v>
      </c>
      <c r="J40" s="45">
        <f>+I40</f>
        <v>-974436</v>
      </c>
      <c r="K40" s="45">
        <f t="shared" si="4"/>
        <v>107646722</v>
      </c>
      <c r="L40" s="45">
        <f t="shared" si="4"/>
        <v>34373972</v>
      </c>
      <c r="M40" s="45">
        <f t="shared" si="4"/>
        <v>37621347</v>
      </c>
      <c r="N40" s="45">
        <f>+M40</f>
        <v>37621347</v>
      </c>
      <c r="O40" s="45">
        <f t="shared" si="4"/>
        <v>37621347</v>
      </c>
      <c r="P40" s="45">
        <f t="shared" si="4"/>
        <v>37621347</v>
      </c>
      <c r="Q40" s="45">
        <f t="shared" si="4"/>
        <v>37621347</v>
      </c>
      <c r="R40" s="45">
        <f>+Q40</f>
        <v>37621347</v>
      </c>
      <c r="S40" s="45">
        <f t="shared" si="4"/>
        <v>37621347</v>
      </c>
      <c r="T40" s="45">
        <f t="shared" si="4"/>
        <v>37621347</v>
      </c>
      <c r="U40" s="45">
        <f t="shared" si="4"/>
        <v>37621347</v>
      </c>
      <c r="V40" s="45">
        <f>+U40</f>
        <v>37621347</v>
      </c>
      <c r="W40" s="45">
        <f>+V40</f>
        <v>37621347</v>
      </c>
      <c r="X40" s="45">
        <f t="shared" si="4"/>
        <v>-123482116</v>
      </c>
      <c r="Y40" s="45">
        <f t="shared" si="4"/>
        <v>161103463</v>
      </c>
      <c r="Z40" s="46">
        <f>+IF(X40&lt;&gt;0,+(Y40/X40)*100,0)</f>
        <v>-130.46704107338104</v>
      </c>
      <c r="AA40" s="47">
        <f t="shared" si="4"/>
        <v>-12042000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39428549</v>
      </c>
      <c r="D7" s="18"/>
      <c r="E7" s="19">
        <v>58070313</v>
      </c>
      <c r="F7" s="20">
        <v>58070313</v>
      </c>
      <c r="G7" s="20">
        <v>2557804</v>
      </c>
      <c r="H7" s="20">
        <v>3614119</v>
      </c>
      <c r="I7" s="20">
        <v>1389638</v>
      </c>
      <c r="J7" s="20">
        <v>7561561</v>
      </c>
      <c r="K7" s="20">
        <v>3506042</v>
      </c>
      <c r="L7" s="20">
        <v>1491331</v>
      </c>
      <c r="M7" s="20">
        <v>2305237</v>
      </c>
      <c r="N7" s="20">
        <v>7302610</v>
      </c>
      <c r="O7" s="20"/>
      <c r="P7" s="20"/>
      <c r="Q7" s="20"/>
      <c r="R7" s="20"/>
      <c r="S7" s="20"/>
      <c r="T7" s="20"/>
      <c r="U7" s="20"/>
      <c r="V7" s="20"/>
      <c r="W7" s="20">
        <v>14864171</v>
      </c>
      <c r="X7" s="20">
        <v>29035158</v>
      </c>
      <c r="Y7" s="20">
        <v>-14170987</v>
      </c>
      <c r="Z7" s="21">
        <v>-48.806302345590815</v>
      </c>
      <c r="AA7" s="22">
        <v>58070313</v>
      </c>
    </row>
    <row r="8" spans="1:27" x14ac:dyDescent="0.25">
      <c r="A8" s="23" t="s">
        <v>36</v>
      </c>
      <c r="B8" s="17" t="s">
        <v>32</v>
      </c>
      <c r="C8" s="18">
        <v>3105</v>
      </c>
      <c r="D8" s="18"/>
      <c r="E8" s="19"/>
      <c r="F8" s="20"/>
      <c r="G8" s="20">
        <v>18</v>
      </c>
      <c r="H8" s="20"/>
      <c r="I8" s="20">
        <v>5177</v>
      </c>
      <c r="J8" s="20">
        <v>5195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5195</v>
      </c>
      <c r="X8" s="20"/>
      <c r="Y8" s="20">
        <v>5195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-35960274</v>
      </c>
      <c r="D14" s="18"/>
      <c r="E14" s="19">
        <v>-102083188</v>
      </c>
      <c r="F14" s="20">
        <v>-102083188</v>
      </c>
      <c r="G14" s="20">
        <v>-3713651</v>
      </c>
      <c r="H14" s="20">
        <v>-1135132</v>
      </c>
      <c r="I14" s="20">
        <v>-1083426</v>
      </c>
      <c r="J14" s="20">
        <v>-5932209</v>
      </c>
      <c r="K14" s="20">
        <v>-179226</v>
      </c>
      <c r="L14" s="20">
        <v>-11239792</v>
      </c>
      <c r="M14" s="20">
        <v>-3892934</v>
      </c>
      <c r="N14" s="20">
        <v>-15311952</v>
      </c>
      <c r="O14" s="20"/>
      <c r="P14" s="20"/>
      <c r="Q14" s="20"/>
      <c r="R14" s="20"/>
      <c r="S14" s="20"/>
      <c r="T14" s="20"/>
      <c r="U14" s="20"/>
      <c r="V14" s="20"/>
      <c r="W14" s="20">
        <v>-21244161</v>
      </c>
      <c r="X14" s="20">
        <v>-51041592</v>
      </c>
      <c r="Y14" s="20">
        <v>29797431</v>
      </c>
      <c r="Z14" s="21">
        <v>-58.378725726266531</v>
      </c>
      <c r="AA14" s="22">
        <v>-102083188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3471380</v>
      </c>
      <c r="D17" s="26">
        <f>SUM(D6:D16)</f>
        <v>0</v>
      </c>
      <c r="E17" s="27">
        <f t="shared" si="0"/>
        <v>-44012875</v>
      </c>
      <c r="F17" s="28">
        <f t="shared" si="0"/>
        <v>-44012875</v>
      </c>
      <c r="G17" s="28">
        <f t="shared" si="0"/>
        <v>-1155829</v>
      </c>
      <c r="H17" s="28">
        <f t="shared" si="0"/>
        <v>2478987</v>
      </c>
      <c r="I17" s="28">
        <f t="shared" si="0"/>
        <v>311389</v>
      </c>
      <c r="J17" s="28">
        <f t="shared" si="0"/>
        <v>1634547</v>
      </c>
      <c r="K17" s="28">
        <f t="shared" si="0"/>
        <v>3326816</v>
      </c>
      <c r="L17" s="28">
        <f t="shared" si="0"/>
        <v>-9748461</v>
      </c>
      <c r="M17" s="28">
        <f t="shared" si="0"/>
        <v>-1587697</v>
      </c>
      <c r="N17" s="28">
        <f t="shared" si="0"/>
        <v>-8009342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-6374795</v>
      </c>
      <c r="X17" s="28">
        <f t="shared" si="0"/>
        <v>-22006434</v>
      </c>
      <c r="Y17" s="28">
        <f t="shared" si="0"/>
        <v>15631639</v>
      </c>
      <c r="Z17" s="29">
        <f>+IF(X17&lt;&gt;0,+(Y17/X17)*100,0)</f>
        <v>-71.03213087590656</v>
      </c>
      <c r="AA17" s="30">
        <f>SUM(AA6:AA16)</f>
        <v>-44012875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-5591313</v>
      </c>
      <c r="D26" s="18"/>
      <c r="E26" s="19">
        <v>-27290000</v>
      </c>
      <c r="F26" s="20">
        <v>-27290000</v>
      </c>
      <c r="G26" s="20">
        <v>-389266</v>
      </c>
      <c r="H26" s="20"/>
      <c r="I26" s="20"/>
      <c r="J26" s="20">
        <v>-389266</v>
      </c>
      <c r="K26" s="20"/>
      <c r="L26" s="20">
        <v>-1971205</v>
      </c>
      <c r="M26" s="20"/>
      <c r="N26" s="20">
        <v>-1971205</v>
      </c>
      <c r="O26" s="20"/>
      <c r="P26" s="20"/>
      <c r="Q26" s="20"/>
      <c r="R26" s="20"/>
      <c r="S26" s="20"/>
      <c r="T26" s="20"/>
      <c r="U26" s="20"/>
      <c r="V26" s="20"/>
      <c r="W26" s="20">
        <v>-2360471</v>
      </c>
      <c r="X26" s="20">
        <v>-13644996</v>
      </c>
      <c r="Y26" s="20">
        <v>11284525</v>
      </c>
      <c r="Z26" s="21">
        <v>-82.700830399657136</v>
      </c>
      <c r="AA26" s="22">
        <v>-27290000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-5591313</v>
      </c>
      <c r="D27" s="26">
        <f>SUM(D21:D26)</f>
        <v>0</v>
      </c>
      <c r="E27" s="27">
        <f t="shared" si="1"/>
        <v>-27290000</v>
      </c>
      <c r="F27" s="28">
        <f t="shared" si="1"/>
        <v>-27290000</v>
      </c>
      <c r="G27" s="28">
        <f t="shared" si="1"/>
        <v>-389266</v>
      </c>
      <c r="H27" s="28">
        <f t="shared" si="1"/>
        <v>0</v>
      </c>
      <c r="I27" s="28">
        <f t="shared" si="1"/>
        <v>0</v>
      </c>
      <c r="J27" s="28">
        <f t="shared" si="1"/>
        <v>-389266</v>
      </c>
      <c r="K27" s="28">
        <f t="shared" si="1"/>
        <v>0</v>
      </c>
      <c r="L27" s="28">
        <f t="shared" si="1"/>
        <v>-1971205</v>
      </c>
      <c r="M27" s="28">
        <f t="shared" si="1"/>
        <v>0</v>
      </c>
      <c r="N27" s="28">
        <f t="shared" si="1"/>
        <v>-1971205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-2360471</v>
      </c>
      <c r="X27" s="28">
        <f t="shared" si="1"/>
        <v>-13644996</v>
      </c>
      <c r="Y27" s="28">
        <f t="shared" si="1"/>
        <v>11284525</v>
      </c>
      <c r="Z27" s="29">
        <f>+IF(X27&lt;&gt;0,+(Y27/X27)*100,0)</f>
        <v>-82.700830399657136</v>
      </c>
      <c r="AA27" s="30">
        <f>SUM(AA21:AA26)</f>
        <v>-27290000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-2119933</v>
      </c>
      <c r="D38" s="32">
        <f>+D17+D27+D36</f>
        <v>0</v>
      </c>
      <c r="E38" s="33">
        <f t="shared" si="3"/>
        <v>-71302875</v>
      </c>
      <c r="F38" s="2">
        <f t="shared" si="3"/>
        <v>-71302875</v>
      </c>
      <c r="G38" s="2">
        <f t="shared" si="3"/>
        <v>-1545095</v>
      </c>
      <c r="H38" s="2">
        <f t="shared" si="3"/>
        <v>2478987</v>
      </c>
      <c r="I38" s="2">
        <f t="shared" si="3"/>
        <v>311389</v>
      </c>
      <c r="J38" s="2">
        <f t="shared" si="3"/>
        <v>1245281</v>
      </c>
      <c r="K38" s="2">
        <f t="shared" si="3"/>
        <v>3326816</v>
      </c>
      <c r="L38" s="2">
        <f t="shared" si="3"/>
        <v>-11719666</v>
      </c>
      <c r="M38" s="2">
        <f t="shared" si="3"/>
        <v>-1587697</v>
      </c>
      <c r="N38" s="2">
        <f t="shared" si="3"/>
        <v>-9980547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-8735266</v>
      </c>
      <c r="X38" s="2">
        <f t="shared" si="3"/>
        <v>-35651430</v>
      </c>
      <c r="Y38" s="2">
        <f t="shared" si="3"/>
        <v>26916164</v>
      </c>
      <c r="Z38" s="34">
        <f>+IF(X38&lt;&gt;0,+(Y38/X38)*100,0)</f>
        <v>-75.498132893968076</v>
      </c>
      <c r="AA38" s="35">
        <f>+AA17+AA27+AA36</f>
        <v>-71302875</v>
      </c>
    </row>
    <row r="39" spans="1:27" x14ac:dyDescent="0.25">
      <c r="A39" s="23" t="s">
        <v>60</v>
      </c>
      <c r="B39" s="17"/>
      <c r="C39" s="32">
        <v>60472316</v>
      </c>
      <c r="D39" s="32"/>
      <c r="E39" s="33"/>
      <c r="F39" s="2"/>
      <c r="G39" s="2">
        <v>63486918</v>
      </c>
      <c r="H39" s="2">
        <f>+G40+H60</f>
        <v>66640814</v>
      </c>
      <c r="I39" s="2">
        <f>+H40+I60</f>
        <v>69119801</v>
      </c>
      <c r="J39" s="2">
        <f>+G39</f>
        <v>63486918</v>
      </c>
      <c r="K39" s="2">
        <f>+I40+K60</f>
        <v>69431190</v>
      </c>
      <c r="L39" s="2">
        <f>+K40+L60</f>
        <v>72758006</v>
      </c>
      <c r="M39" s="2">
        <f>+L40+M60</f>
        <v>61038340</v>
      </c>
      <c r="N39" s="2">
        <f>+K39</f>
        <v>69431190</v>
      </c>
      <c r="O39" s="2">
        <f>+M40+O60</f>
        <v>59450643</v>
      </c>
      <c r="P39" s="2">
        <f>+O40+P60</f>
        <v>59450643</v>
      </c>
      <c r="Q39" s="2">
        <f>+P40+Q60</f>
        <v>59450643</v>
      </c>
      <c r="R39" s="2">
        <f>+O39</f>
        <v>59450643</v>
      </c>
      <c r="S39" s="2">
        <f>+Q40+S60</f>
        <v>59450643</v>
      </c>
      <c r="T39" s="2">
        <f>+S40+T60</f>
        <v>59450643</v>
      </c>
      <c r="U39" s="2">
        <f>+T40+U60</f>
        <v>59450643</v>
      </c>
      <c r="V39" s="2">
        <f>+S39</f>
        <v>59450643</v>
      </c>
      <c r="W39" s="2">
        <f>+G39</f>
        <v>63486918</v>
      </c>
      <c r="X39" s="2"/>
      <c r="Y39" s="2">
        <f>+W39-X39</f>
        <v>63486918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58352383</v>
      </c>
      <c r="D40" s="43">
        <f t="shared" ref="D40:AA40" si="4">+D38+D39</f>
        <v>0</v>
      </c>
      <c r="E40" s="44">
        <f t="shared" si="4"/>
        <v>-71302875</v>
      </c>
      <c r="F40" s="45">
        <f t="shared" si="4"/>
        <v>-71302875</v>
      </c>
      <c r="G40" s="45">
        <f t="shared" si="4"/>
        <v>61941823</v>
      </c>
      <c r="H40" s="45">
        <f t="shared" si="4"/>
        <v>69119801</v>
      </c>
      <c r="I40" s="45">
        <f t="shared" si="4"/>
        <v>69431190</v>
      </c>
      <c r="J40" s="45">
        <f>+I40</f>
        <v>69431190</v>
      </c>
      <c r="K40" s="45">
        <f t="shared" si="4"/>
        <v>72758006</v>
      </c>
      <c r="L40" s="45">
        <f t="shared" si="4"/>
        <v>61038340</v>
      </c>
      <c r="M40" s="45">
        <f t="shared" si="4"/>
        <v>59450643</v>
      </c>
      <c r="N40" s="45">
        <f>+M40</f>
        <v>59450643</v>
      </c>
      <c r="O40" s="45">
        <f t="shared" si="4"/>
        <v>59450643</v>
      </c>
      <c r="P40" s="45">
        <f t="shared" si="4"/>
        <v>59450643</v>
      </c>
      <c r="Q40" s="45">
        <f t="shared" si="4"/>
        <v>59450643</v>
      </c>
      <c r="R40" s="45">
        <f>+Q40</f>
        <v>59450643</v>
      </c>
      <c r="S40" s="45">
        <f t="shared" si="4"/>
        <v>59450643</v>
      </c>
      <c r="T40" s="45">
        <f t="shared" si="4"/>
        <v>59450643</v>
      </c>
      <c r="U40" s="45">
        <f t="shared" si="4"/>
        <v>59450643</v>
      </c>
      <c r="V40" s="45">
        <f>+U40</f>
        <v>59450643</v>
      </c>
      <c r="W40" s="45">
        <f>+V40</f>
        <v>59450643</v>
      </c>
      <c r="X40" s="45">
        <f t="shared" si="4"/>
        <v>-35651430</v>
      </c>
      <c r="Y40" s="45">
        <f t="shared" si="4"/>
        <v>90403082</v>
      </c>
      <c r="Z40" s="46">
        <f>+IF(X40&lt;&gt;0,+(Y40/X40)*100,0)</f>
        <v>-253.57491130089312</v>
      </c>
      <c r="AA40" s="47">
        <f t="shared" si="4"/>
        <v>-71302875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63486918</v>
      </c>
      <c r="H60">
        <v>4698991</v>
      </c>
      <c r="J60">
        <v>63486918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142101000</v>
      </c>
      <c r="F10" s="20">
        <v>142101000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71050500</v>
      </c>
      <c r="Y10" s="20">
        <v>-71050500</v>
      </c>
      <c r="Z10" s="21">
        <v>-100</v>
      </c>
      <c r="AA10" s="22">
        <v>142101000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26639414</v>
      </c>
      <c r="D14" s="18"/>
      <c r="E14" s="19">
        <v>-19458238</v>
      </c>
      <c r="F14" s="20">
        <v>-19458238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-9729120</v>
      </c>
      <c r="Y14" s="20">
        <v>9729120</v>
      </c>
      <c r="Z14" s="21">
        <v>-100</v>
      </c>
      <c r="AA14" s="22">
        <v>-19458238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26639414</v>
      </c>
      <c r="D17" s="26">
        <f>SUM(D6:D16)</f>
        <v>0</v>
      </c>
      <c r="E17" s="27">
        <f t="shared" si="0"/>
        <v>122642762</v>
      </c>
      <c r="F17" s="28">
        <f t="shared" si="0"/>
        <v>122642762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61321380</v>
      </c>
      <c r="Y17" s="28">
        <f t="shared" si="0"/>
        <v>-61321380</v>
      </c>
      <c r="Z17" s="29">
        <f>+IF(X17&lt;&gt;0,+(Y17/X17)*100,0)</f>
        <v>-100</v>
      </c>
      <c r="AA17" s="30">
        <f>SUM(AA6:AA16)</f>
        <v>122642762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-9422400</v>
      </c>
      <c r="F35" s="20">
        <v>-9422400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-4711200</v>
      </c>
      <c r="Y35" s="20">
        <v>4711200</v>
      </c>
      <c r="Z35" s="21">
        <v>-100</v>
      </c>
      <c r="AA35" s="22">
        <v>-9422400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-9422400</v>
      </c>
      <c r="F36" s="28">
        <f t="shared" si="2"/>
        <v>-9422400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-4711200</v>
      </c>
      <c r="Y36" s="28">
        <f t="shared" si="2"/>
        <v>4711200</v>
      </c>
      <c r="Z36" s="29">
        <f>+IF(X36&lt;&gt;0,+(Y36/X36)*100,0)</f>
        <v>-100</v>
      </c>
      <c r="AA36" s="30">
        <f>SUM(AA31:AA35)</f>
        <v>-9422400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26639414</v>
      </c>
      <c r="D38" s="32">
        <f>+D17+D27+D36</f>
        <v>0</v>
      </c>
      <c r="E38" s="33">
        <f t="shared" si="3"/>
        <v>113220362</v>
      </c>
      <c r="F38" s="2">
        <f t="shared" si="3"/>
        <v>113220362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56610180</v>
      </c>
      <c r="Y38" s="2">
        <f t="shared" si="3"/>
        <v>-56610180</v>
      </c>
      <c r="Z38" s="34">
        <f>+IF(X38&lt;&gt;0,+(Y38/X38)*100,0)</f>
        <v>-100</v>
      </c>
      <c r="AA38" s="35">
        <f>+AA17+AA27+AA36</f>
        <v>113220362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26639414</v>
      </c>
      <c r="D40" s="43">
        <f t="shared" ref="D40:AA40" si="4">+D38+D39</f>
        <v>0</v>
      </c>
      <c r="E40" s="44">
        <f t="shared" si="4"/>
        <v>113220362</v>
      </c>
      <c r="F40" s="45">
        <f t="shared" si="4"/>
        <v>113220362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56610180</v>
      </c>
      <c r="Y40" s="45">
        <f t="shared" si="4"/>
        <v>-56610180</v>
      </c>
      <c r="Z40" s="46">
        <f>+IF(X40&lt;&gt;0,+(Y40/X40)*100,0)</f>
        <v>-100</v>
      </c>
      <c r="AA40" s="47">
        <f t="shared" si="4"/>
        <v>113220362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34224649</v>
      </c>
      <c r="D7" s="18"/>
      <c r="E7" s="19">
        <v>51817741</v>
      </c>
      <c r="F7" s="20">
        <v>51817741</v>
      </c>
      <c r="G7" s="20">
        <v>3474353</v>
      </c>
      <c r="H7" s="20">
        <v>3483709</v>
      </c>
      <c r="I7" s="20">
        <v>3064281</v>
      </c>
      <c r="J7" s="20">
        <v>10022343</v>
      </c>
      <c r="K7" s="20">
        <v>3452601</v>
      </c>
      <c r="L7" s="20">
        <v>3394830</v>
      </c>
      <c r="M7" s="20">
        <v>2645199</v>
      </c>
      <c r="N7" s="20">
        <v>9492630</v>
      </c>
      <c r="O7" s="20"/>
      <c r="P7" s="20"/>
      <c r="Q7" s="20"/>
      <c r="R7" s="20"/>
      <c r="S7" s="20"/>
      <c r="T7" s="20"/>
      <c r="U7" s="20"/>
      <c r="V7" s="20"/>
      <c r="W7" s="20">
        <v>19514973</v>
      </c>
      <c r="X7" s="20">
        <v>25908864</v>
      </c>
      <c r="Y7" s="20">
        <v>-6393891</v>
      </c>
      <c r="Z7" s="21">
        <v>-24.678391920232396</v>
      </c>
      <c r="AA7" s="22">
        <v>51817741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1213035</v>
      </c>
      <c r="F8" s="20">
        <v>1213035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606528</v>
      </c>
      <c r="Y8" s="20">
        <v>-606528</v>
      </c>
      <c r="Z8" s="21">
        <v>-100</v>
      </c>
      <c r="AA8" s="22">
        <v>1213035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45000000</v>
      </c>
      <c r="F10" s="20">
        <v>45000000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22500000</v>
      </c>
      <c r="Y10" s="20">
        <v>-22500000</v>
      </c>
      <c r="Z10" s="21">
        <v>-100</v>
      </c>
      <c r="AA10" s="22">
        <v>45000000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14496</v>
      </c>
      <c r="H11" s="20">
        <v>1424</v>
      </c>
      <c r="I11" s="20">
        <v>5686</v>
      </c>
      <c r="J11" s="20">
        <v>21606</v>
      </c>
      <c r="K11" s="20">
        <v>5087</v>
      </c>
      <c r="L11" s="20">
        <v>8617</v>
      </c>
      <c r="M11" s="20">
        <v>36305</v>
      </c>
      <c r="N11" s="20">
        <v>50009</v>
      </c>
      <c r="O11" s="20"/>
      <c r="P11" s="20"/>
      <c r="Q11" s="20"/>
      <c r="R11" s="20"/>
      <c r="S11" s="20"/>
      <c r="T11" s="20"/>
      <c r="U11" s="20"/>
      <c r="V11" s="20"/>
      <c r="W11" s="20">
        <v>71615</v>
      </c>
      <c r="X11" s="20"/>
      <c r="Y11" s="20">
        <v>71615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-35896900</v>
      </c>
      <c r="D14" s="18"/>
      <c r="E14" s="19">
        <v>-61712376</v>
      </c>
      <c r="F14" s="20">
        <v>-61712376</v>
      </c>
      <c r="G14" s="20">
        <v>-6558922</v>
      </c>
      <c r="H14" s="20">
        <v>-909510</v>
      </c>
      <c r="I14" s="20">
        <v>-2483728</v>
      </c>
      <c r="J14" s="20">
        <v>-9952160</v>
      </c>
      <c r="K14" s="20">
        <v>-3651260</v>
      </c>
      <c r="L14" s="20">
        <v>-3159669</v>
      </c>
      <c r="M14" s="20">
        <v>-4922943</v>
      </c>
      <c r="N14" s="20">
        <v>-11733872</v>
      </c>
      <c r="O14" s="20"/>
      <c r="P14" s="20"/>
      <c r="Q14" s="20"/>
      <c r="R14" s="20"/>
      <c r="S14" s="20"/>
      <c r="T14" s="20"/>
      <c r="U14" s="20"/>
      <c r="V14" s="20"/>
      <c r="W14" s="20">
        <v>-21686032</v>
      </c>
      <c r="X14" s="20">
        <v>-33714188</v>
      </c>
      <c r="Y14" s="20">
        <v>12028156</v>
      </c>
      <c r="Z14" s="21">
        <v>-35.67683730066404</v>
      </c>
      <c r="AA14" s="22">
        <v>-61712376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-1672251</v>
      </c>
      <c r="D17" s="26">
        <f>SUM(D6:D16)</f>
        <v>0</v>
      </c>
      <c r="E17" s="27">
        <f t="shared" si="0"/>
        <v>36318400</v>
      </c>
      <c r="F17" s="28">
        <f t="shared" si="0"/>
        <v>36318400</v>
      </c>
      <c r="G17" s="28">
        <f t="shared" si="0"/>
        <v>-3070073</v>
      </c>
      <c r="H17" s="28">
        <f t="shared" si="0"/>
        <v>2575623</v>
      </c>
      <c r="I17" s="28">
        <f t="shared" si="0"/>
        <v>586239</v>
      </c>
      <c r="J17" s="28">
        <f t="shared" si="0"/>
        <v>91789</v>
      </c>
      <c r="K17" s="28">
        <f t="shared" si="0"/>
        <v>-193572</v>
      </c>
      <c r="L17" s="28">
        <f t="shared" si="0"/>
        <v>243778</v>
      </c>
      <c r="M17" s="28">
        <f t="shared" si="0"/>
        <v>-2241439</v>
      </c>
      <c r="N17" s="28">
        <f t="shared" si="0"/>
        <v>-2191233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-2099444</v>
      </c>
      <c r="X17" s="28">
        <f t="shared" si="0"/>
        <v>15301204</v>
      </c>
      <c r="Y17" s="28">
        <f t="shared" si="0"/>
        <v>-17400648</v>
      </c>
      <c r="Z17" s="29">
        <f>+IF(X17&lt;&gt;0,+(Y17/X17)*100,0)</f>
        <v>-113.72077648268724</v>
      </c>
      <c r="AA17" s="30">
        <f>SUM(AA6:AA16)</f>
        <v>36318400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-6548887</v>
      </c>
      <c r="D26" s="18"/>
      <c r="E26" s="19">
        <v>-11435469</v>
      </c>
      <c r="F26" s="20">
        <v>-11435469</v>
      </c>
      <c r="G26" s="20">
        <v>-1958993</v>
      </c>
      <c r="H26" s="20"/>
      <c r="I26" s="20"/>
      <c r="J26" s="20">
        <v>-1958993</v>
      </c>
      <c r="K26" s="20">
        <v>-211577</v>
      </c>
      <c r="L26" s="20"/>
      <c r="M26" s="20">
        <v>-448542</v>
      </c>
      <c r="N26" s="20">
        <v>-660119</v>
      </c>
      <c r="O26" s="20"/>
      <c r="P26" s="20"/>
      <c r="Q26" s="20"/>
      <c r="R26" s="20"/>
      <c r="S26" s="20"/>
      <c r="T26" s="20"/>
      <c r="U26" s="20"/>
      <c r="V26" s="20"/>
      <c r="W26" s="20">
        <v>-2619112</v>
      </c>
      <c r="X26" s="20">
        <v>-5717730</v>
      </c>
      <c r="Y26" s="20">
        <v>3098618</v>
      </c>
      <c r="Z26" s="21">
        <v>-54.193150078790012</v>
      </c>
      <c r="AA26" s="22">
        <v>-11435469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-6548887</v>
      </c>
      <c r="D27" s="26">
        <f>SUM(D21:D26)</f>
        <v>0</v>
      </c>
      <c r="E27" s="27">
        <f t="shared" si="1"/>
        <v>-11435469</v>
      </c>
      <c r="F27" s="28">
        <f t="shared" si="1"/>
        <v>-11435469</v>
      </c>
      <c r="G27" s="28">
        <f t="shared" si="1"/>
        <v>-1958993</v>
      </c>
      <c r="H27" s="28">
        <f t="shared" si="1"/>
        <v>0</v>
      </c>
      <c r="I27" s="28">
        <f t="shared" si="1"/>
        <v>0</v>
      </c>
      <c r="J27" s="28">
        <f t="shared" si="1"/>
        <v>-1958993</v>
      </c>
      <c r="K27" s="28">
        <f t="shared" si="1"/>
        <v>-211577</v>
      </c>
      <c r="L27" s="28">
        <f t="shared" si="1"/>
        <v>0</v>
      </c>
      <c r="M27" s="28">
        <f t="shared" si="1"/>
        <v>-448542</v>
      </c>
      <c r="N27" s="28">
        <f t="shared" si="1"/>
        <v>-660119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-2619112</v>
      </c>
      <c r="X27" s="28">
        <f t="shared" si="1"/>
        <v>-5717730</v>
      </c>
      <c r="Y27" s="28">
        <f t="shared" si="1"/>
        <v>3098618</v>
      </c>
      <c r="Z27" s="29">
        <f>+IF(X27&lt;&gt;0,+(Y27/X27)*100,0)</f>
        <v>-54.193150078790012</v>
      </c>
      <c r="AA27" s="30">
        <f>SUM(AA21:AA26)</f>
        <v>-11435469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-8221138</v>
      </c>
      <c r="D38" s="32">
        <f>+D17+D27+D36</f>
        <v>0</v>
      </c>
      <c r="E38" s="33">
        <f t="shared" si="3"/>
        <v>24882931</v>
      </c>
      <c r="F38" s="2">
        <f t="shared" si="3"/>
        <v>24882931</v>
      </c>
      <c r="G38" s="2">
        <f t="shared" si="3"/>
        <v>-5029066</v>
      </c>
      <c r="H38" s="2">
        <f t="shared" si="3"/>
        <v>2575623</v>
      </c>
      <c r="I38" s="2">
        <f t="shared" si="3"/>
        <v>586239</v>
      </c>
      <c r="J38" s="2">
        <f t="shared" si="3"/>
        <v>-1867204</v>
      </c>
      <c r="K38" s="2">
        <f t="shared" si="3"/>
        <v>-405149</v>
      </c>
      <c r="L38" s="2">
        <f t="shared" si="3"/>
        <v>243778</v>
      </c>
      <c r="M38" s="2">
        <f t="shared" si="3"/>
        <v>-2689981</v>
      </c>
      <c r="N38" s="2">
        <f t="shared" si="3"/>
        <v>-2851352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-4718556</v>
      </c>
      <c r="X38" s="2">
        <f t="shared" si="3"/>
        <v>9583474</v>
      </c>
      <c r="Y38" s="2">
        <f t="shared" si="3"/>
        <v>-14302030</v>
      </c>
      <c r="Z38" s="34">
        <f>+IF(X38&lt;&gt;0,+(Y38/X38)*100,0)</f>
        <v>-149.23638338247696</v>
      </c>
      <c r="AA38" s="35">
        <f>+AA17+AA27+AA36</f>
        <v>24882931</v>
      </c>
    </row>
    <row r="39" spans="1:27" x14ac:dyDescent="0.25">
      <c r="A39" s="23" t="s">
        <v>60</v>
      </c>
      <c r="B39" s="17"/>
      <c r="C39" s="32">
        <v>5197092</v>
      </c>
      <c r="D39" s="32"/>
      <c r="E39" s="33"/>
      <c r="F39" s="2"/>
      <c r="G39" s="2">
        <v>-4522133</v>
      </c>
      <c r="H39" s="2">
        <f>+G40+H60</f>
        <v>-9551199</v>
      </c>
      <c r="I39" s="2">
        <f>+H40+I60</f>
        <v>-6975576</v>
      </c>
      <c r="J39" s="2">
        <f>+G39</f>
        <v>-4522133</v>
      </c>
      <c r="K39" s="2">
        <f>+I40+K60</f>
        <v>-6389337</v>
      </c>
      <c r="L39" s="2">
        <f>+K40+L60</f>
        <v>-6794486</v>
      </c>
      <c r="M39" s="2">
        <f>+L40+M60</f>
        <v>-6550708</v>
      </c>
      <c r="N39" s="2">
        <f>+K39</f>
        <v>-6389337</v>
      </c>
      <c r="O39" s="2">
        <f>+M40+O60</f>
        <v>-9240689</v>
      </c>
      <c r="P39" s="2">
        <f>+O40+P60</f>
        <v>-9240689</v>
      </c>
      <c r="Q39" s="2">
        <f>+P40+Q60</f>
        <v>-9240689</v>
      </c>
      <c r="R39" s="2">
        <f>+O39</f>
        <v>-9240689</v>
      </c>
      <c r="S39" s="2">
        <f>+Q40+S60</f>
        <v>-9240689</v>
      </c>
      <c r="T39" s="2">
        <f>+S40+T60</f>
        <v>-9240689</v>
      </c>
      <c r="U39" s="2">
        <f>+T40+U60</f>
        <v>-9240689</v>
      </c>
      <c r="V39" s="2">
        <f>+S39</f>
        <v>-9240689</v>
      </c>
      <c r="W39" s="2">
        <f>+G39</f>
        <v>-4522133</v>
      </c>
      <c r="X39" s="2"/>
      <c r="Y39" s="2">
        <f>+W39-X39</f>
        <v>-4522133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-3024046</v>
      </c>
      <c r="D40" s="43">
        <f t="shared" ref="D40:AA40" si="4">+D38+D39</f>
        <v>0</v>
      </c>
      <c r="E40" s="44">
        <f t="shared" si="4"/>
        <v>24882931</v>
      </c>
      <c r="F40" s="45">
        <f t="shared" si="4"/>
        <v>24882931</v>
      </c>
      <c r="G40" s="45">
        <f t="shared" si="4"/>
        <v>-9551199</v>
      </c>
      <c r="H40" s="45">
        <f t="shared" si="4"/>
        <v>-6975576</v>
      </c>
      <c r="I40" s="45">
        <f t="shared" si="4"/>
        <v>-6389337</v>
      </c>
      <c r="J40" s="45">
        <f>+I40</f>
        <v>-6389337</v>
      </c>
      <c r="K40" s="45">
        <f t="shared" si="4"/>
        <v>-6794486</v>
      </c>
      <c r="L40" s="45">
        <f t="shared" si="4"/>
        <v>-6550708</v>
      </c>
      <c r="M40" s="45">
        <f t="shared" si="4"/>
        <v>-9240689</v>
      </c>
      <c r="N40" s="45">
        <f>+M40</f>
        <v>-9240689</v>
      </c>
      <c r="O40" s="45">
        <f t="shared" si="4"/>
        <v>-9240689</v>
      </c>
      <c r="P40" s="45">
        <f t="shared" si="4"/>
        <v>-9240689</v>
      </c>
      <c r="Q40" s="45">
        <f t="shared" si="4"/>
        <v>-9240689</v>
      </c>
      <c r="R40" s="45">
        <f>+Q40</f>
        <v>-9240689</v>
      </c>
      <c r="S40" s="45">
        <f t="shared" si="4"/>
        <v>-9240689</v>
      </c>
      <c r="T40" s="45">
        <f t="shared" si="4"/>
        <v>-9240689</v>
      </c>
      <c r="U40" s="45">
        <f t="shared" si="4"/>
        <v>-9240689</v>
      </c>
      <c r="V40" s="45">
        <f>+U40</f>
        <v>-9240689</v>
      </c>
      <c r="W40" s="45">
        <f>+V40</f>
        <v>-9240689</v>
      </c>
      <c r="X40" s="45">
        <f t="shared" si="4"/>
        <v>9583474</v>
      </c>
      <c r="Y40" s="45">
        <f t="shared" si="4"/>
        <v>-18824163</v>
      </c>
      <c r="Z40" s="46">
        <f>+IF(X40&lt;&gt;0,+(Y40/X40)*100,0)</f>
        <v>-196.42316554518749</v>
      </c>
      <c r="AA40" s="47">
        <f t="shared" si="4"/>
        <v>24882931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-4522133</v>
      </c>
      <c r="J60">
        <v>-4522133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252009</v>
      </c>
      <c r="H7" s="20">
        <v>2214334</v>
      </c>
      <c r="I7" s="20">
        <v>2402350</v>
      </c>
      <c r="J7" s="20">
        <v>4868693</v>
      </c>
      <c r="K7" s="20">
        <v>3629387</v>
      </c>
      <c r="L7" s="20">
        <v>3529589</v>
      </c>
      <c r="M7" s="20">
        <v>2532662</v>
      </c>
      <c r="N7" s="20">
        <v>9691638</v>
      </c>
      <c r="O7" s="20"/>
      <c r="P7" s="20"/>
      <c r="Q7" s="20"/>
      <c r="R7" s="20"/>
      <c r="S7" s="20"/>
      <c r="T7" s="20"/>
      <c r="U7" s="20"/>
      <c r="V7" s="20"/>
      <c r="W7" s="20">
        <v>14560331</v>
      </c>
      <c r="X7" s="20"/>
      <c r="Y7" s="20">
        <v>14560331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4565</v>
      </c>
      <c r="H8" s="20">
        <v>5020</v>
      </c>
      <c r="I8" s="20">
        <v>5020</v>
      </c>
      <c r="J8" s="20">
        <v>14605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14605</v>
      </c>
      <c r="X8" s="20"/>
      <c r="Y8" s="20">
        <v>14605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782</v>
      </c>
      <c r="L11" s="20">
        <v>16032</v>
      </c>
      <c r="M11" s="20">
        <v>23297</v>
      </c>
      <c r="N11" s="20">
        <v>40111</v>
      </c>
      <c r="O11" s="20"/>
      <c r="P11" s="20"/>
      <c r="Q11" s="20"/>
      <c r="R11" s="20"/>
      <c r="S11" s="20"/>
      <c r="T11" s="20"/>
      <c r="U11" s="20"/>
      <c r="V11" s="20"/>
      <c r="W11" s="20">
        <v>40111</v>
      </c>
      <c r="X11" s="20"/>
      <c r="Y11" s="20">
        <v>40111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-844990</v>
      </c>
      <c r="H14" s="20">
        <v>-6566641</v>
      </c>
      <c r="I14" s="20">
        <v>-10042526</v>
      </c>
      <c r="J14" s="20">
        <v>-17454157</v>
      </c>
      <c r="K14" s="20">
        <v>-2179967</v>
      </c>
      <c r="L14" s="20">
        <v>-10791450</v>
      </c>
      <c r="M14" s="20">
        <v>-8612596</v>
      </c>
      <c r="N14" s="20">
        <v>-21584013</v>
      </c>
      <c r="O14" s="20"/>
      <c r="P14" s="20"/>
      <c r="Q14" s="20"/>
      <c r="R14" s="20"/>
      <c r="S14" s="20"/>
      <c r="T14" s="20"/>
      <c r="U14" s="20"/>
      <c r="V14" s="20"/>
      <c r="W14" s="20">
        <v>-39038170</v>
      </c>
      <c r="X14" s="20"/>
      <c r="Y14" s="20">
        <v>-39038170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-588416</v>
      </c>
      <c r="H17" s="28">
        <f t="shared" si="0"/>
        <v>-4347287</v>
      </c>
      <c r="I17" s="28">
        <f t="shared" si="0"/>
        <v>-7635156</v>
      </c>
      <c r="J17" s="28">
        <f t="shared" si="0"/>
        <v>-12570859</v>
      </c>
      <c r="K17" s="28">
        <f t="shared" si="0"/>
        <v>1450202</v>
      </c>
      <c r="L17" s="28">
        <f t="shared" si="0"/>
        <v>-7245829</v>
      </c>
      <c r="M17" s="28">
        <f t="shared" si="0"/>
        <v>-6056637</v>
      </c>
      <c r="N17" s="28">
        <f t="shared" si="0"/>
        <v>-11852264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-24423123</v>
      </c>
      <c r="X17" s="28">
        <f t="shared" si="0"/>
        <v>0</v>
      </c>
      <c r="Y17" s="28">
        <f t="shared" si="0"/>
        <v>-24423123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-24629781</v>
      </c>
      <c r="H26" s="20">
        <v>-26356037</v>
      </c>
      <c r="I26" s="20">
        <v>-20330604</v>
      </c>
      <c r="J26" s="20">
        <v>-71316422</v>
      </c>
      <c r="K26" s="20">
        <v>-15930235</v>
      </c>
      <c r="L26" s="20">
        <v>-30563772</v>
      </c>
      <c r="M26" s="20">
        <v>-27120000</v>
      </c>
      <c r="N26" s="20">
        <v>-73614007</v>
      </c>
      <c r="O26" s="20"/>
      <c r="P26" s="20"/>
      <c r="Q26" s="20"/>
      <c r="R26" s="20"/>
      <c r="S26" s="20"/>
      <c r="T26" s="20"/>
      <c r="U26" s="20"/>
      <c r="V26" s="20"/>
      <c r="W26" s="20">
        <v>-144930429</v>
      </c>
      <c r="X26" s="20"/>
      <c r="Y26" s="20">
        <v>-144930429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-24629781</v>
      </c>
      <c r="H27" s="28">
        <f t="shared" si="1"/>
        <v>-26356037</v>
      </c>
      <c r="I27" s="28">
        <f t="shared" si="1"/>
        <v>-20330604</v>
      </c>
      <c r="J27" s="28">
        <f t="shared" si="1"/>
        <v>-71316422</v>
      </c>
      <c r="K27" s="28">
        <f t="shared" si="1"/>
        <v>-15930235</v>
      </c>
      <c r="L27" s="28">
        <f t="shared" si="1"/>
        <v>-30563772</v>
      </c>
      <c r="M27" s="28">
        <f t="shared" si="1"/>
        <v>-27120000</v>
      </c>
      <c r="N27" s="28">
        <f t="shared" si="1"/>
        <v>-73614007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-144930429</v>
      </c>
      <c r="X27" s="28">
        <f t="shared" si="1"/>
        <v>0</v>
      </c>
      <c r="Y27" s="28">
        <f t="shared" si="1"/>
        <v>-144930429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-25218197</v>
      </c>
      <c r="H38" s="2">
        <f t="shared" si="3"/>
        <v>-30703324</v>
      </c>
      <c r="I38" s="2">
        <f t="shared" si="3"/>
        <v>-27965760</v>
      </c>
      <c r="J38" s="2">
        <f t="shared" si="3"/>
        <v>-83887281</v>
      </c>
      <c r="K38" s="2">
        <f t="shared" si="3"/>
        <v>-14480033</v>
      </c>
      <c r="L38" s="2">
        <f t="shared" si="3"/>
        <v>-37809601</v>
      </c>
      <c r="M38" s="2">
        <f t="shared" si="3"/>
        <v>-33176637</v>
      </c>
      <c r="N38" s="2">
        <f t="shared" si="3"/>
        <v>-85466271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-169353552</v>
      </c>
      <c r="X38" s="2">
        <f t="shared" si="3"/>
        <v>0</v>
      </c>
      <c r="Y38" s="2">
        <f t="shared" si="3"/>
        <v>-169353552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-25218197</v>
      </c>
      <c r="I39" s="2">
        <f>+H40+I60</f>
        <v>-55921521</v>
      </c>
      <c r="J39" s="2">
        <f>+G39</f>
        <v>0</v>
      </c>
      <c r="K39" s="2">
        <f>+I40+K60</f>
        <v>-83887281</v>
      </c>
      <c r="L39" s="2">
        <f>+K40+L60</f>
        <v>-98367314</v>
      </c>
      <c r="M39" s="2">
        <f>+L40+M60</f>
        <v>-136176915</v>
      </c>
      <c r="N39" s="2">
        <f>+K39</f>
        <v>-83887281</v>
      </c>
      <c r="O39" s="2">
        <f>+M40+O60</f>
        <v>-169353552</v>
      </c>
      <c r="P39" s="2">
        <f>+O40+P60</f>
        <v>-169353552</v>
      </c>
      <c r="Q39" s="2">
        <f>+P40+Q60</f>
        <v>-169353552</v>
      </c>
      <c r="R39" s="2">
        <f>+O39</f>
        <v>-169353552</v>
      </c>
      <c r="S39" s="2">
        <f>+Q40+S60</f>
        <v>-169353552</v>
      </c>
      <c r="T39" s="2">
        <f>+S40+T60</f>
        <v>-169353552</v>
      </c>
      <c r="U39" s="2">
        <f>+T40+U60</f>
        <v>-169353552</v>
      </c>
      <c r="V39" s="2">
        <f>+S39</f>
        <v>-169353552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-25218197</v>
      </c>
      <c r="H40" s="45">
        <f t="shared" si="4"/>
        <v>-55921521</v>
      </c>
      <c r="I40" s="45">
        <f t="shared" si="4"/>
        <v>-83887281</v>
      </c>
      <c r="J40" s="45">
        <f>+I40</f>
        <v>-83887281</v>
      </c>
      <c r="K40" s="45">
        <f t="shared" si="4"/>
        <v>-98367314</v>
      </c>
      <c r="L40" s="45">
        <f t="shared" si="4"/>
        <v>-136176915</v>
      </c>
      <c r="M40" s="45">
        <f t="shared" si="4"/>
        <v>-169353552</v>
      </c>
      <c r="N40" s="45">
        <f>+M40</f>
        <v>-169353552</v>
      </c>
      <c r="O40" s="45">
        <f t="shared" si="4"/>
        <v>-169353552</v>
      </c>
      <c r="P40" s="45">
        <f t="shared" si="4"/>
        <v>-169353552</v>
      </c>
      <c r="Q40" s="45">
        <f t="shared" si="4"/>
        <v>-169353552</v>
      </c>
      <c r="R40" s="45">
        <f>+Q40</f>
        <v>-169353552</v>
      </c>
      <c r="S40" s="45">
        <f t="shared" si="4"/>
        <v>-169353552</v>
      </c>
      <c r="T40" s="45">
        <f t="shared" si="4"/>
        <v>-169353552</v>
      </c>
      <c r="U40" s="45">
        <f t="shared" si="4"/>
        <v>-169353552</v>
      </c>
      <c r="V40" s="45">
        <f>+U40</f>
        <v>-169353552</v>
      </c>
      <c r="W40" s="45">
        <f>+V40</f>
        <v>-169353552</v>
      </c>
      <c r="X40" s="45">
        <f t="shared" si="4"/>
        <v>0</v>
      </c>
      <c r="Y40" s="45">
        <f t="shared" si="4"/>
        <v>-169353552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44115345</v>
      </c>
      <c r="D7" s="18"/>
      <c r="E7" s="19">
        <v>88127273</v>
      </c>
      <c r="F7" s="20">
        <v>88127273</v>
      </c>
      <c r="G7" s="20">
        <v>4331047</v>
      </c>
      <c r="H7" s="20">
        <v>3924884</v>
      </c>
      <c r="I7" s="20">
        <v>3492932</v>
      </c>
      <c r="J7" s="20">
        <v>11748863</v>
      </c>
      <c r="K7" s="20">
        <v>4400033</v>
      </c>
      <c r="L7" s="20">
        <v>3979866</v>
      </c>
      <c r="M7" s="20">
        <v>4346070</v>
      </c>
      <c r="N7" s="20">
        <v>12725969</v>
      </c>
      <c r="O7" s="20"/>
      <c r="P7" s="20"/>
      <c r="Q7" s="20"/>
      <c r="R7" s="20"/>
      <c r="S7" s="20"/>
      <c r="T7" s="20"/>
      <c r="U7" s="20"/>
      <c r="V7" s="20"/>
      <c r="W7" s="20">
        <v>24474832</v>
      </c>
      <c r="X7" s="20">
        <v>43623000</v>
      </c>
      <c r="Y7" s="20">
        <v>-19148168</v>
      </c>
      <c r="Z7" s="21">
        <v>-43.894661073287025</v>
      </c>
      <c r="AA7" s="22">
        <v>88127273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56346922</v>
      </c>
      <c r="F8" s="20">
        <v>56346922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27738294</v>
      </c>
      <c r="Y8" s="20">
        <v>-27738294</v>
      </c>
      <c r="Z8" s="21">
        <v>-100</v>
      </c>
      <c r="AA8" s="22">
        <v>56346922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-25971419</v>
      </c>
      <c r="D14" s="18"/>
      <c r="E14" s="19">
        <v>-272290138</v>
      </c>
      <c r="F14" s="20">
        <v>-272290138</v>
      </c>
      <c r="G14" s="20">
        <v>-10252244</v>
      </c>
      <c r="H14" s="20">
        <v>-6269621</v>
      </c>
      <c r="I14" s="20">
        <v>-196865</v>
      </c>
      <c r="J14" s="20">
        <v>-16718730</v>
      </c>
      <c r="K14" s="20">
        <v>-5557318</v>
      </c>
      <c r="L14" s="20">
        <v>-1196148</v>
      </c>
      <c r="M14" s="20">
        <v>-8711524</v>
      </c>
      <c r="N14" s="20">
        <v>-15464990</v>
      </c>
      <c r="O14" s="20"/>
      <c r="P14" s="20"/>
      <c r="Q14" s="20"/>
      <c r="R14" s="20"/>
      <c r="S14" s="20"/>
      <c r="T14" s="20"/>
      <c r="U14" s="20"/>
      <c r="V14" s="20"/>
      <c r="W14" s="20">
        <v>-32183720</v>
      </c>
      <c r="X14" s="20">
        <v>-134783618</v>
      </c>
      <c r="Y14" s="20">
        <v>102599898</v>
      </c>
      <c r="Z14" s="21">
        <v>-76.12193493722657</v>
      </c>
      <c r="AA14" s="22">
        <v>-272290138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18143926</v>
      </c>
      <c r="D17" s="26">
        <f>SUM(D6:D16)</f>
        <v>0</v>
      </c>
      <c r="E17" s="27">
        <f t="shared" si="0"/>
        <v>-127815943</v>
      </c>
      <c r="F17" s="28">
        <f t="shared" si="0"/>
        <v>-127815943</v>
      </c>
      <c r="G17" s="28">
        <f t="shared" si="0"/>
        <v>-5921197</v>
      </c>
      <c r="H17" s="28">
        <f t="shared" si="0"/>
        <v>-2344737</v>
      </c>
      <c r="I17" s="28">
        <f t="shared" si="0"/>
        <v>3296067</v>
      </c>
      <c r="J17" s="28">
        <f t="shared" si="0"/>
        <v>-4969867</v>
      </c>
      <c r="K17" s="28">
        <f t="shared" si="0"/>
        <v>-1157285</v>
      </c>
      <c r="L17" s="28">
        <f t="shared" si="0"/>
        <v>2783718</v>
      </c>
      <c r="M17" s="28">
        <f t="shared" si="0"/>
        <v>-4365454</v>
      </c>
      <c r="N17" s="28">
        <f t="shared" si="0"/>
        <v>-2739021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-7708888</v>
      </c>
      <c r="X17" s="28">
        <f t="shared" si="0"/>
        <v>-63422324</v>
      </c>
      <c r="Y17" s="28">
        <f t="shared" si="0"/>
        <v>55713436</v>
      </c>
      <c r="Z17" s="29">
        <f>+IF(X17&lt;&gt;0,+(Y17/X17)*100,0)</f>
        <v>-87.845150549828475</v>
      </c>
      <c r="AA17" s="30">
        <f>SUM(AA6:AA16)</f>
        <v>-127815943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-64753874</v>
      </c>
      <c r="D26" s="18"/>
      <c r="E26" s="19"/>
      <c r="F26" s="20"/>
      <c r="G26" s="20"/>
      <c r="H26" s="20">
        <v>-76490</v>
      </c>
      <c r="I26" s="20"/>
      <c r="J26" s="20">
        <v>-76490</v>
      </c>
      <c r="K26" s="20">
        <v>-8326715</v>
      </c>
      <c r="L26" s="20">
        <v>-4814476</v>
      </c>
      <c r="M26" s="20">
        <v>-8833283</v>
      </c>
      <c r="N26" s="20">
        <v>-21974474</v>
      </c>
      <c r="O26" s="20"/>
      <c r="P26" s="20"/>
      <c r="Q26" s="20"/>
      <c r="R26" s="20"/>
      <c r="S26" s="20"/>
      <c r="T26" s="20"/>
      <c r="U26" s="20"/>
      <c r="V26" s="20"/>
      <c r="W26" s="20">
        <v>-22050964</v>
      </c>
      <c r="X26" s="20"/>
      <c r="Y26" s="20">
        <v>-22050964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-64753874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-76490</v>
      </c>
      <c r="I27" s="28">
        <f t="shared" si="1"/>
        <v>0</v>
      </c>
      <c r="J27" s="28">
        <f t="shared" si="1"/>
        <v>-76490</v>
      </c>
      <c r="K27" s="28">
        <f t="shared" si="1"/>
        <v>-8326715</v>
      </c>
      <c r="L27" s="28">
        <f t="shared" si="1"/>
        <v>-4814476</v>
      </c>
      <c r="M27" s="28">
        <f t="shared" si="1"/>
        <v>-8833283</v>
      </c>
      <c r="N27" s="28">
        <f t="shared" si="1"/>
        <v>-21974474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-22050964</v>
      </c>
      <c r="X27" s="28">
        <f t="shared" si="1"/>
        <v>0</v>
      </c>
      <c r="Y27" s="28">
        <f t="shared" si="1"/>
        <v>-22050964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-46609948</v>
      </c>
      <c r="D38" s="32">
        <f>+D17+D27+D36</f>
        <v>0</v>
      </c>
      <c r="E38" s="33">
        <f t="shared" si="3"/>
        <v>-127815943</v>
      </c>
      <c r="F38" s="2">
        <f t="shared" si="3"/>
        <v>-127815943</v>
      </c>
      <c r="G38" s="2">
        <f t="shared" si="3"/>
        <v>-5921197</v>
      </c>
      <c r="H38" s="2">
        <f t="shared" si="3"/>
        <v>-2421227</v>
      </c>
      <c r="I38" s="2">
        <f t="shared" si="3"/>
        <v>3296067</v>
      </c>
      <c r="J38" s="2">
        <f t="shared" si="3"/>
        <v>-5046357</v>
      </c>
      <c r="K38" s="2">
        <f t="shared" si="3"/>
        <v>-9484000</v>
      </c>
      <c r="L38" s="2">
        <f t="shared" si="3"/>
        <v>-2030758</v>
      </c>
      <c r="M38" s="2">
        <f t="shared" si="3"/>
        <v>-13198737</v>
      </c>
      <c r="N38" s="2">
        <f t="shared" si="3"/>
        <v>-24713495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-29759852</v>
      </c>
      <c r="X38" s="2">
        <f t="shared" si="3"/>
        <v>-63422324</v>
      </c>
      <c r="Y38" s="2">
        <f t="shared" si="3"/>
        <v>33662472</v>
      </c>
      <c r="Z38" s="34">
        <f>+IF(X38&lt;&gt;0,+(Y38/X38)*100,0)</f>
        <v>-53.076692680009643</v>
      </c>
      <c r="AA38" s="35">
        <f>+AA17+AA27+AA36</f>
        <v>-127815943</v>
      </c>
    </row>
    <row r="39" spans="1:27" x14ac:dyDescent="0.25">
      <c r="A39" s="23" t="s">
        <v>60</v>
      </c>
      <c r="B39" s="17"/>
      <c r="C39" s="32">
        <v>56499681</v>
      </c>
      <c r="D39" s="32"/>
      <c r="E39" s="33"/>
      <c r="F39" s="2"/>
      <c r="G39" s="2">
        <v>9833983</v>
      </c>
      <c r="H39" s="2">
        <f>+G40+H60</f>
        <v>3912786</v>
      </c>
      <c r="I39" s="2">
        <f>+H40+I60</f>
        <v>1491559</v>
      </c>
      <c r="J39" s="2">
        <f>+G39</f>
        <v>9833983</v>
      </c>
      <c r="K39" s="2">
        <f>+I40+K60</f>
        <v>4787626</v>
      </c>
      <c r="L39" s="2">
        <f>+K40+L60</f>
        <v>-4696374</v>
      </c>
      <c r="M39" s="2">
        <f>+L40+M60</f>
        <v>-6727132</v>
      </c>
      <c r="N39" s="2">
        <f>+K39</f>
        <v>4787626</v>
      </c>
      <c r="O39" s="2">
        <f>+M40+O60</f>
        <v>-19925869</v>
      </c>
      <c r="P39" s="2">
        <f>+O40+P60</f>
        <v>-19925869</v>
      </c>
      <c r="Q39" s="2">
        <f>+P40+Q60</f>
        <v>-19925869</v>
      </c>
      <c r="R39" s="2">
        <f>+O39</f>
        <v>-19925869</v>
      </c>
      <c r="S39" s="2">
        <f>+Q40+S60</f>
        <v>-19925869</v>
      </c>
      <c r="T39" s="2">
        <f>+S40+T60</f>
        <v>-19925869</v>
      </c>
      <c r="U39" s="2">
        <f>+T40+U60</f>
        <v>-19925869</v>
      </c>
      <c r="V39" s="2">
        <f>+S39</f>
        <v>-19925869</v>
      </c>
      <c r="W39" s="2">
        <f>+G39</f>
        <v>9833983</v>
      </c>
      <c r="X39" s="2"/>
      <c r="Y39" s="2">
        <f>+W39-X39</f>
        <v>9833983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9889733</v>
      </c>
      <c r="D40" s="43">
        <f t="shared" ref="D40:AA40" si="4">+D38+D39</f>
        <v>0</v>
      </c>
      <c r="E40" s="44">
        <f t="shared" si="4"/>
        <v>-127815943</v>
      </c>
      <c r="F40" s="45">
        <f t="shared" si="4"/>
        <v>-127815943</v>
      </c>
      <c r="G40" s="45">
        <f t="shared" si="4"/>
        <v>3912786</v>
      </c>
      <c r="H40" s="45">
        <f t="shared" si="4"/>
        <v>1491559</v>
      </c>
      <c r="I40" s="45">
        <f t="shared" si="4"/>
        <v>4787626</v>
      </c>
      <c r="J40" s="45">
        <f>+I40</f>
        <v>4787626</v>
      </c>
      <c r="K40" s="45">
        <f t="shared" si="4"/>
        <v>-4696374</v>
      </c>
      <c r="L40" s="45">
        <f t="shared" si="4"/>
        <v>-6727132</v>
      </c>
      <c r="M40" s="45">
        <f t="shared" si="4"/>
        <v>-19925869</v>
      </c>
      <c r="N40" s="45">
        <f>+M40</f>
        <v>-19925869</v>
      </c>
      <c r="O40" s="45">
        <f t="shared" si="4"/>
        <v>-19925869</v>
      </c>
      <c r="P40" s="45">
        <f t="shared" si="4"/>
        <v>-19925869</v>
      </c>
      <c r="Q40" s="45">
        <f t="shared" si="4"/>
        <v>-19925869</v>
      </c>
      <c r="R40" s="45">
        <f>+Q40</f>
        <v>-19925869</v>
      </c>
      <c r="S40" s="45">
        <f t="shared" si="4"/>
        <v>-19925869</v>
      </c>
      <c r="T40" s="45">
        <f t="shared" si="4"/>
        <v>-19925869</v>
      </c>
      <c r="U40" s="45">
        <f t="shared" si="4"/>
        <v>-19925869</v>
      </c>
      <c r="V40" s="45">
        <f>+U40</f>
        <v>-19925869</v>
      </c>
      <c r="W40" s="45">
        <f>+V40</f>
        <v>-19925869</v>
      </c>
      <c r="X40" s="45">
        <f t="shared" si="4"/>
        <v>-63422324</v>
      </c>
      <c r="Y40" s="45">
        <f t="shared" si="4"/>
        <v>43496455</v>
      </c>
      <c r="Z40" s="46">
        <f>+IF(X40&lt;&gt;0,+(Y40/X40)*100,0)</f>
        <v>-68.582247159533296</v>
      </c>
      <c r="AA40" s="47">
        <f t="shared" si="4"/>
        <v>-127815943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9833983</v>
      </c>
      <c r="J60">
        <v>9833983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18920426</v>
      </c>
      <c r="D9" s="18"/>
      <c r="E9" s="19">
        <v>20000000</v>
      </c>
      <c r="F9" s="20">
        <v>20000000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10000002</v>
      </c>
      <c r="Y9" s="20">
        <v>-10000002</v>
      </c>
      <c r="Z9" s="21">
        <v>-100</v>
      </c>
      <c r="AA9" s="22">
        <v>20000000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-23000000</v>
      </c>
      <c r="F14" s="20">
        <v>-23000000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-11500002</v>
      </c>
      <c r="Y14" s="20">
        <v>11500002</v>
      </c>
      <c r="Z14" s="21">
        <v>-100</v>
      </c>
      <c r="AA14" s="22">
        <v>-23000000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18920426</v>
      </c>
      <c r="D17" s="26">
        <f>SUM(D6:D16)</f>
        <v>0</v>
      </c>
      <c r="E17" s="27">
        <f t="shared" si="0"/>
        <v>-3000000</v>
      </c>
      <c r="F17" s="28">
        <f t="shared" si="0"/>
        <v>-3000000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-1500000</v>
      </c>
      <c r="Y17" s="28">
        <f t="shared" si="0"/>
        <v>1500000</v>
      </c>
      <c r="Z17" s="29">
        <f>+IF(X17&lt;&gt;0,+(Y17/X17)*100,0)</f>
        <v>-100</v>
      </c>
      <c r="AA17" s="30">
        <f>SUM(AA6:AA16)</f>
        <v>-3000000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18920426</v>
      </c>
      <c r="D38" s="32">
        <f>+D17+D27+D36</f>
        <v>0</v>
      </c>
      <c r="E38" s="33">
        <f t="shared" si="3"/>
        <v>-3000000</v>
      </c>
      <c r="F38" s="2">
        <f t="shared" si="3"/>
        <v>-3000000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-1500000</v>
      </c>
      <c r="Y38" s="2">
        <f t="shared" si="3"/>
        <v>1500000</v>
      </c>
      <c r="Z38" s="34">
        <f>+IF(X38&lt;&gt;0,+(Y38/X38)*100,0)</f>
        <v>-100</v>
      </c>
      <c r="AA38" s="35">
        <f>+AA17+AA27+AA36</f>
        <v>-3000000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18920426</v>
      </c>
      <c r="D40" s="43">
        <f t="shared" ref="D40:AA40" si="4">+D38+D39</f>
        <v>0</v>
      </c>
      <c r="E40" s="44">
        <f t="shared" si="4"/>
        <v>-3000000</v>
      </c>
      <c r="F40" s="45">
        <f t="shared" si="4"/>
        <v>-3000000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-1500000</v>
      </c>
      <c r="Y40" s="45">
        <f t="shared" si="4"/>
        <v>1500000</v>
      </c>
      <c r="Z40" s="46">
        <f>+IF(X40&lt;&gt;0,+(Y40/X40)*100,0)</f>
        <v>-100</v>
      </c>
      <c r="AA40" s="47">
        <f t="shared" si="4"/>
        <v>-3000000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-225718812</v>
      </c>
      <c r="D14" s="18"/>
      <c r="E14" s="19">
        <v>-66850719</v>
      </c>
      <c r="F14" s="20">
        <v>-66850719</v>
      </c>
      <c r="G14" s="20">
        <v>-36264058</v>
      </c>
      <c r="H14" s="20">
        <v>-26212466</v>
      </c>
      <c r="I14" s="20">
        <v>-42552148</v>
      </c>
      <c r="J14" s="20">
        <v>-105028672</v>
      </c>
      <c r="K14" s="20">
        <v>-36120896</v>
      </c>
      <c r="L14" s="20">
        <v>-14699972</v>
      </c>
      <c r="M14" s="20">
        <v>-13164200</v>
      </c>
      <c r="N14" s="20">
        <v>-63985068</v>
      </c>
      <c r="O14" s="20"/>
      <c r="P14" s="20"/>
      <c r="Q14" s="20"/>
      <c r="R14" s="20"/>
      <c r="S14" s="20"/>
      <c r="T14" s="20"/>
      <c r="U14" s="20"/>
      <c r="V14" s="20"/>
      <c r="W14" s="20">
        <v>-169013740</v>
      </c>
      <c r="X14" s="20">
        <v>-33425364</v>
      </c>
      <c r="Y14" s="20">
        <v>-135588376</v>
      </c>
      <c r="Z14" s="21">
        <v>405.64517412585246</v>
      </c>
      <c r="AA14" s="22">
        <v>-66850719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-225718812</v>
      </c>
      <c r="D17" s="26">
        <f>SUM(D6:D16)</f>
        <v>0</v>
      </c>
      <c r="E17" s="27">
        <f t="shared" si="0"/>
        <v>-66850719</v>
      </c>
      <c r="F17" s="28">
        <f t="shared" si="0"/>
        <v>-66850719</v>
      </c>
      <c r="G17" s="28">
        <f t="shared" si="0"/>
        <v>-36264058</v>
      </c>
      <c r="H17" s="28">
        <f t="shared" si="0"/>
        <v>-26212466</v>
      </c>
      <c r="I17" s="28">
        <f t="shared" si="0"/>
        <v>-42552148</v>
      </c>
      <c r="J17" s="28">
        <f t="shared" si="0"/>
        <v>-105028672</v>
      </c>
      <c r="K17" s="28">
        <f t="shared" si="0"/>
        <v>-36120896</v>
      </c>
      <c r="L17" s="28">
        <f t="shared" si="0"/>
        <v>-14699972</v>
      </c>
      <c r="M17" s="28">
        <f t="shared" si="0"/>
        <v>-13164200</v>
      </c>
      <c r="N17" s="28">
        <f t="shared" si="0"/>
        <v>-63985068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-169013740</v>
      </c>
      <c r="X17" s="28">
        <f t="shared" si="0"/>
        <v>-33425364</v>
      </c>
      <c r="Y17" s="28">
        <f t="shared" si="0"/>
        <v>-135588376</v>
      </c>
      <c r="Z17" s="29">
        <f>+IF(X17&lt;&gt;0,+(Y17/X17)*100,0)</f>
        <v>405.64517412585246</v>
      </c>
      <c r="AA17" s="30">
        <f>SUM(AA6:AA16)</f>
        <v>-66850719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-225718812</v>
      </c>
      <c r="D38" s="32">
        <f>+D17+D27+D36</f>
        <v>0</v>
      </c>
      <c r="E38" s="33">
        <f t="shared" si="3"/>
        <v>-66850719</v>
      </c>
      <c r="F38" s="2">
        <f t="shared" si="3"/>
        <v>-66850719</v>
      </c>
      <c r="G38" s="2">
        <f t="shared" si="3"/>
        <v>-36264058</v>
      </c>
      <c r="H38" s="2">
        <f t="shared" si="3"/>
        <v>-26212466</v>
      </c>
      <c r="I38" s="2">
        <f t="shared" si="3"/>
        <v>-42552148</v>
      </c>
      <c r="J38" s="2">
        <f t="shared" si="3"/>
        <v>-105028672</v>
      </c>
      <c r="K38" s="2">
        <f t="shared" si="3"/>
        <v>-36120896</v>
      </c>
      <c r="L38" s="2">
        <f t="shared" si="3"/>
        <v>-14699972</v>
      </c>
      <c r="M38" s="2">
        <f t="shared" si="3"/>
        <v>-13164200</v>
      </c>
      <c r="N38" s="2">
        <f t="shared" si="3"/>
        <v>-63985068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-169013740</v>
      </c>
      <c r="X38" s="2">
        <f t="shared" si="3"/>
        <v>-33425364</v>
      </c>
      <c r="Y38" s="2">
        <f t="shared" si="3"/>
        <v>-135588376</v>
      </c>
      <c r="Z38" s="34">
        <f>+IF(X38&lt;&gt;0,+(Y38/X38)*100,0)</f>
        <v>405.64517412585246</v>
      </c>
      <c r="AA38" s="35">
        <f>+AA17+AA27+AA36</f>
        <v>-66850719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-36264058</v>
      </c>
      <c r="I39" s="2">
        <f>+H40+I60</f>
        <v>-62476524</v>
      </c>
      <c r="J39" s="2">
        <f>+G39</f>
        <v>0</v>
      </c>
      <c r="K39" s="2">
        <f>+I40+K60</f>
        <v>-105028672</v>
      </c>
      <c r="L39" s="2">
        <f>+K40+L60</f>
        <v>-141149568</v>
      </c>
      <c r="M39" s="2">
        <f>+L40+M60</f>
        <v>-155849540</v>
      </c>
      <c r="N39" s="2">
        <f>+K39</f>
        <v>-105028672</v>
      </c>
      <c r="O39" s="2">
        <f>+M40+O60</f>
        <v>-169013740</v>
      </c>
      <c r="P39" s="2">
        <f>+O40+P60</f>
        <v>-169013740</v>
      </c>
      <c r="Q39" s="2">
        <f>+P40+Q60</f>
        <v>-169013740</v>
      </c>
      <c r="R39" s="2">
        <f>+O39</f>
        <v>-169013740</v>
      </c>
      <c r="S39" s="2">
        <f>+Q40+S60</f>
        <v>-169013740</v>
      </c>
      <c r="T39" s="2">
        <f>+S40+T60</f>
        <v>-169013740</v>
      </c>
      <c r="U39" s="2">
        <f>+T40+U60</f>
        <v>-169013740</v>
      </c>
      <c r="V39" s="2">
        <f>+S39</f>
        <v>-169013740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-225718812</v>
      </c>
      <c r="D40" s="43">
        <f t="shared" ref="D40:AA40" si="4">+D38+D39</f>
        <v>0</v>
      </c>
      <c r="E40" s="44">
        <f t="shared" si="4"/>
        <v>-66850719</v>
      </c>
      <c r="F40" s="45">
        <f t="shared" si="4"/>
        <v>-66850719</v>
      </c>
      <c r="G40" s="45">
        <f t="shared" si="4"/>
        <v>-36264058</v>
      </c>
      <c r="H40" s="45">
        <f t="shared" si="4"/>
        <v>-62476524</v>
      </c>
      <c r="I40" s="45">
        <f t="shared" si="4"/>
        <v>-105028672</v>
      </c>
      <c r="J40" s="45">
        <f>+I40</f>
        <v>-105028672</v>
      </c>
      <c r="K40" s="45">
        <f t="shared" si="4"/>
        <v>-141149568</v>
      </c>
      <c r="L40" s="45">
        <f t="shared" si="4"/>
        <v>-155849540</v>
      </c>
      <c r="M40" s="45">
        <f t="shared" si="4"/>
        <v>-169013740</v>
      </c>
      <c r="N40" s="45">
        <f>+M40</f>
        <v>-169013740</v>
      </c>
      <c r="O40" s="45">
        <f t="shared" si="4"/>
        <v>-169013740</v>
      </c>
      <c r="P40" s="45">
        <f t="shared" si="4"/>
        <v>-169013740</v>
      </c>
      <c r="Q40" s="45">
        <f t="shared" si="4"/>
        <v>-169013740</v>
      </c>
      <c r="R40" s="45">
        <f>+Q40</f>
        <v>-169013740</v>
      </c>
      <c r="S40" s="45">
        <f t="shared" si="4"/>
        <v>-169013740</v>
      </c>
      <c r="T40" s="45">
        <f t="shared" si="4"/>
        <v>-169013740</v>
      </c>
      <c r="U40" s="45">
        <f t="shared" si="4"/>
        <v>-169013740</v>
      </c>
      <c r="V40" s="45">
        <f>+U40</f>
        <v>-169013740</v>
      </c>
      <c r="W40" s="45">
        <f>+V40</f>
        <v>-169013740</v>
      </c>
      <c r="X40" s="45">
        <f t="shared" si="4"/>
        <v>-33425364</v>
      </c>
      <c r="Y40" s="45">
        <f t="shared" si="4"/>
        <v>-135588376</v>
      </c>
      <c r="Z40" s="46">
        <f>+IF(X40&lt;&gt;0,+(Y40/X40)*100,0)</f>
        <v>405.64517412585246</v>
      </c>
      <c r="AA40" s="47">
        <f t="shared" si="4"/>
        <v>-66850719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493388642</v>
      </c>
      <c r="D7" s="18"/>
      <c r="E7" s="19">
        <v>807630722</v>
      </c>
      <c r="F7" s="20">
        <v>807630722</v>
      </c>
      <c r="G7" s="20">
        <v>45760071</v>
      </c>
      <c r="H7" s="20">
        <v>49597047</v>
      </c>
      <c r="I7" s="20">
        <v>37622738</v>
      </c>
      <c r="J7" s="20">
        <v>132979856</v>
      </c>
      <c r="K7" s="20">
        <v>62503648</v>
      </c>
      <c r="L7" s="20">
        <v>69643811</v>
      </c>
      <c r="M7" s="20">
        <v>59322949</v>
      </c>
      <c r="N7" s="20">
        <v>191470408</v>
      </c>
      <c r="O7" s="20"/>
      <c r="P7" s="20"/>
      <c r="Q7" s="20"/>
      <c r="R7" s="20"/>
      <c r="S7" s="20"/>
      <c r="T7" s="20"/>
      <c r="U7" s="20"/>
      <c r="V7" s="20"/>
      <c r="W7" s="20">
        <v>324450264</v>
      </c>
      <c r="X7" s="20">
        <v>402294690</v>
      </c>
      <c r="Y7" s="20">
        <v>-77844426</v>
      </c>
      <c r="Z7" s="21">
        <v>-19.350100295880118</v>
      </c>
      <c r="AA7" s="22">
        <v>807630722</v>
      </c>
    </row>
    <row r="8" spans="1:27" x14ac:dyDescent="0.25">
      <c r="A8" s="23" t="s">
        <v>36</v>
      </c>
      <c r="B8" s="17" t="s">
        <v>32</v>
      </c>
      <c r="C8" s="18">
        <v>3767858</v>
      </c>
      <c r="D8" s="18"/>
      <c r="E8" s="19">
        <v>57900491</v>
      </c>
      <c r="F8" s="20">
        <v>57900491</v>
      </c>
      <c r="G8" s="20">
        <v>843543</v>
      </c>
      <c r="H8" s="20">
        <v>266374</v>
      </c>
      <c r="I8" s="20">
        <v>411928</v>
      </c>
      <c r="J8" s="20">
        <v>1521845</v>
      </c>
      <c r="K8" s="20">
        <v>849862</v>
      </c>
      <c r="L8" s="20">
        <v>322428</v>
      </c>
      <c r="M8" s="20">
        <v>281210</v>
      </c>
      <c r="N8" s="20">
        <v>1453500</v>
      </c>
      <c r="O8" s="20"/>
      <c r="P8" s="20"/>
      <c r="Q8" s="20"/>
      <c r="R8" s="20"/>
      <c r="S8" s="20"/>
      <c r="T8" s="20"/>
      <c r="U8" s="20"/>
      <c r="V8" s="20"/>
      <c r="W8" s="20">
        <v>2975345</v>
      </c>
      <c r="X8" s="20">
        <v>28510680</v>
      </c>
      <c r="Y8" s="20">
        <v>-25535335</v>
      </c>
      <c r="Z8" s="21">
        <v>-89.564103697281155</v>
      </c>
      <c r="AA8" s="22">
        <v>57900491</v>
      </c>
    </row>
    <row r="9" spans="1:27" x14ac:dyDescent="0.25">
      <c r="A9" s="23" t="s">
        <v>37</v>
      </c>
      <c r="B9" s="17" t="s">
        <v>6</v>
      </c>
      <c r="C9" s="18">
        <v>242179140</v>
      </c>
      <c r="D9" s="18"/>
      <c r="E9" s="19">
        <v>870993791</v>
      </c>
      <c r="F9" s="20">
        <v>870993791</v>
      </c>
      <c r="G9" s="20">
        <v>219104737</v>
      </c>
      <c r="H9" s="20"/>
      <c r="I9" s="20"/>
      <c r="J9" s="20">
        <v>219104737</v>
      </c>
      <c r="K9" s="20"/>
      <c r="L9" s="20"/>
      <c r="M9" s="20">
        <v>170746177</v>
      </c>
      <c r="N9" s="20">
        <v>170746177</v>
      </c>
      <c r="O9" s="20"/>
      <c r="P9" s="20"/>
      <c r="Q9" s="20"/>
      <c r="R9" s="20"/>
      <c r="S9" s="20"/>
      <c r="T9" s="20"/>
      <c r="U9" s="20"/>
      <c r="V9" s="20"/>
      <c r="W9" s="20">
        <v>389850914</v>
      </c>
      <c r="X9" s="20">
        <v>946742408</v>
      </c>
      <c r="Y9" s="20">
        <v>-556891494</v>
      </c>
      <c r="Z9" s="21">
        <v>-58.821860021717754</v>
      </c>
      <c r="AA9" s="22">
        <v>870993791</v>
      </c>
    </row>
    <row r="10" spans="1:27" x14ac:dyDescent="0.25">
      <c r="A10" s="23" t="s">
        <v>38</v>
      </c>
      <c r="B10" s="17" t="s">
        <v>6</v>
      </c>
      <c r="C10" s="18">
        <v>566035802</v>
      </c>
      <c r="D10" s="18"/>
      <c r="E10" s="19">
        <v>1424020810</v>
      </c>
      <c r="F10" s="20">
        <v>1424020810</v>
      </c>
      <c r="G10" s="20">
        <v>194333110</v>
      </c>
      <c r="H10" s="20">
        <v>36000000</v>
      </c>
      <c r="I10" s="20"/>
      <c r="J10" s="20">
        <v>230333110</v>
      </c>
      <c r="K10" s="20">
        <v>257507940</v>
      </c>
      <c r="L10" s="20">
        <v>16000060</v>
      </c>
      <c r="M10" s="20">
        <v>89393851</v>
      </c>
      <c r="N10" s="20">
        <v>362901851</v>
      </c>
      <c r="O10" s="20"/>
      <c r="P10" s="20"/>
      <c r="Q10" s="20"/>
      <c r="R10" s="20"/>
      <c r="S10" s="20"/>
      <c r="T10" s="20"/>
      <c r="U10" s="20"/>
      <c r="V10" s="20"/>
      <c r="W10" s="20">
        <v>593234961</v>
      </c>
      <c r="X10" s="20">
        <v>526720954</v>
      </c>
      <c r="Y10" s="20">
        <v>66514007</v>
      </c>
      <c r="Z10" s="21">
        <v>12.627940182535438</v>
      </c>
      <c r="AA10" s="22">
        <v>1424020810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20556192</v>
      </c>
      <c r="F11" s="20">
        <v>20556192</v>
      </c>
      <c r="G11" s="20">
        <v>14496</v>
      </c>
      <c r="H11" s="20">
        <v>1424</v>
      </c>
      <c r="I11" s="20">
        <v>5686</v>
      </c>
      <c r="J11" s="20">
        <v>21606</v>
      </c>
      <c r="K11" s="20">
        <v>70764</v>
      </c>
      <c r="L11" s="20">
        <v>271084</v>
      </c>
      <c r="M11" s="20">
        <v>222208</v>
      </c>
      <c r="N11" s="20">
        <v>564056</v>
      </c>
      <c r="O11" s="20"/>
      <c r="P11" s="20"/>
      <c r="Q11" s="20"/>
      <c r="R11" s="20"/>
      <c r="S11" s="20"/>
      <c r="T11" s="20"/>
      <c r="U11" s="20"/>
      <c r="V11" s="20"/>
      <c r="W11" s="20">
        <v>585662</v>
      </c>
      <c r="X11" s="20">
        <v>10278096</v>
      </c>
      <c r="Y11" s="20">
        <v>-9692434</v>
      </c>
      <c r="Z11" s="21">
        <v>-94.301843454274021</v>
      </c>
      <c r="AA11" s="22">
        <v>20556192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-1725404843</v>
      </c>
      <c r="D14" s="18"/>
      <c r="E14" s="19">
        <v>-2773472540</v>
      </c>
      <c r="F14" s="20">
        <v>-2773472540</v>
      </c>
      <c r="G14" s="20">
        <v>-169044746</v>
      </c>
      <c r="H14" s="20">
        <v>-198266144</v>
      </c>
      <c r="I14" s="20">
        <v>-171423015</v>
      </c>
      <c r="J14" s="20">
        <v>-538733905</v>
      </c>
      <c r="K14" s="20">
        <v>-236861548</v>
      </c>
      <c r="L14" s="20">
        <v>-243385999</v>
      </c>
      <c r="M14" s="20">
        <v>-250682626</v>
      </c>
      <c r="N14" s="20">
        <v>-730930173</v>
      </c>
      <c r="O14" s="20"/>
      <c r="P14" s="20"/>
      <c r="Q14" s="20"/>
      <c r="R14" s="20"/>
      <c r="S14" s="20"/>
      <c r="T14" s="20"/>
      <c r="U14" s="20"/>
      <c r="V14" s="20"/>
      <c r="W14" s="20">
        <v>-1269664078</v>
      </c>
      <c r="X14" s="20">
        <v>-1429517893</v>
      </c>
      <c r="Y14" s="20">
        <v>159853815</v>
      </c>
      <c r="Z14" s="21">
        <v>-11.182358456845144</v>
      </c>
      <c r="AA14" s="22">
        <v>-2773472540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-1200000</v>
      </c>
      <c r="F15" s="20">
        <v>-1200000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-600000</v>
      </c>
      <c r="Y15" s="20">
        <v>600000</v>
      </c>
      <c r="Z15" s="21">
        <v>-100</v>
      </c>
      <c r="AA15" s="22">
        <v>-1200000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-420033401</v>
      </c>
      <c r="D17" s="26">
        <f>SUM(D6:D16)</f>
        <v>0</v>
      </c>
      <c r="E17" s="27">
        <f t="shared" si="0"/>
        <v>406429466</v>
      </c>
      <c r="F17" s="28">
        <f t="shared" si="0"/>
        <v>406429466</v>
      </c>
      <c r="G17" s="28">
        <f t="shared" si="0"/>
        <v>291011211</v>
      </c>
      <c r="H17" s="28">
        <f t="shared" si="0"/>
        <v>-112401299</v>
      </c>
      <c r="I17" s="28">
        <f t="shared" si="0"/>
        <v>-133382663</v>
      </c>
      <c r="J17" s="28">
        <f t="shared" si="0"/>
        <v>45227249</v>
      </c>
      <c r="K17" s="28">
        <f t="shared" si="0"/>
        <v>84070666</v>
      </c>
      <c r="L17" s="28">
        <f t="shared" si="0"/>
        <v>-157148616</v>
      </c>
      <c r="M17" s="28">
        <f t="shared" si="0"/>
        <v>69283769</v>
      </c>
      <c r="N17" s="28">
        <f t="shared" si="0"/>
        <v>-3794181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41433068</v>
      </c>
      <c r="X17" s="28">
        <f t="shared" si="0"/>
        <v>484428935</v>
      </c>
      <c r="Y17" s="28">
        <f t="shared" si="0"/>
        <v>-442995867</v>
      </c>
      <c r="Z17" s="29">
        <f>+IF(X17&lt;&gt;0,+(Y17/X17)*100,0)</f>
        <v>-91.447028654471268</v>
      </c>
      <c r="AA17" s="30">
        <f>SUM(AA6:AA16)</f>
        <v>406429466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-1410484536</v>
      </c>
      <c r="D26" s="18"/>
      <c r="E26" s="19">
        <v>-1721701692</v>
      </c>
      <c r="F26" s="20">
        <v>-1734058143</v>
      </c>
      <c r="G26" s="20">
        <v>-171216784</v>
      </c>
      <c r="H26" s="20">
        <v>-130999101</v>
      </c>
      <c r="I26" s="20">
        <v>-131711061</v>
      </c>
      <c r="J26" s="20">
        <v>-433926946</v>
      </c>
      <c r="K26" s="20">
        <v>-240633102</v>
      </c>
      <c r="L26" s="20">
        <v>-239072721</v>
      </c>
      <c r="M26" s="20">
        <v>-314922691</v>
      </c>
      <c r="N26" s="20">
        <v>-794628514</v>
      </c>
      <c r="O26" s="20"/>
      <c r="P26" s="20"/>
      <c r="Q26" s="20"/>
      <c r="R26" s="20"/>
      <c r="S26" s="20"/>
      <c r="T26" s="20"/>
      <c r="U26" s="20"/>
      <c r="V26" s="20"/>
      <c r="W26" s="20">
        <v>-1228555460</v>
      </c>
      <c r="X26" s="20">
        <v>-836088575</v>
      </c>
      <c r="Y26" s="20">
        <v>-392466885</v>
      </c>
      <c r="Z26" s="21">
        <v>46.940826215691324</v>
      </c>
      <c r="AA26" s="22">
        <v>-1734058143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-1410484536</v>
      </c>
      <c r="D27" s="26">
        <f>SUM(D21:D26)</f>
        <v>0</v>
      </c>
      <c r="E27" s="27">
        <f t="shared" si="1"/>
        <v>-1721701692</v>
      </c>
      <c r="F27" s="28">
        <f t="shared" si="1"/>
        <v>-1734058143</v>
      </c>
      <c r="G27" s="28">
        <f t="shared" si="1"/>
        <v>-171216784</v>
      </c>
      <c r="H27" s="28">
        <f t="shared" si="1"/>
        <v>-130999101</v>
      </c>
      <c r="I27" s="28">
        <f t="shared" si="1"/>
        <v>-131711061</v>
      </c>
      <c r="J27" s="28">
        <f t="shared" si="1"/>
        <v>-433926946</v>
      </c>
      <c r="K27" s="28">
        <f t="shared" si="1"/>
        <v>-240633102</v>
      </c>
      <c r="L27" s="28">
        <f t="shared" si="1"/>
        <v>-239072721</v>
      </c>
      <c r="M27" s="28">
        <f t="shared" si="1"/>
        <v>-314922691</v>
      </c>
      <c r="N27" s="28">
        <f t="shared" si="1"/>
        <v>-794628514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-1228555460</v>
      </c>
      <c r="X27" s="28">
        <f t="shared" si="1"/>
        <v>-836088575</v>
      </c>
      <c r="Y27" s="28">
        <f t="shared" si="1"/>
        <v>-392466885</v>
      </c>
      <c r="Z27" s="29">
        <f>+IF(X27&lt;&gt;0,+(Y27/X27)*100,0)</f>
        <v>46.940826215691324</v>
      </c>
      <c r="AA27" s="30">
        <f>SUM(AA21:AA26)</f>
        <v>-1734058143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-9422400</v>
      </c>
      <c r="F35" s="20">
        <v>-9422400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-4711200</v>
      </c>
      <c r="Y35" s="20">
        <v>4711200</v>
      </c>
      <c r="Z35" s="21">
        <v>-100</v>
      </c>
      <c r="AA35" s="22">
        <v>-9422400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-9422400</v>
      </c>
      <c r="F36" s="28">
        <f t="shared" si="2"/>
        <v>-9422400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-4711200</v>
      </c>
      <c r="Y36" s="28">
        <f t="shared" si="2"/>
        <v>4711200</v>
      </c>
      <c r="Z36" s="29">
        <f>+IF(X36&lt;&gt;0,+(Y36/X36)*100,0)</f>
        <v>-100</v>
      </c>
      <c r="AA36" s="30">
        <f>SUM(AA31:AA35)</f>
        <v>-9422400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-1830517937</v>
      </c>
      <c r="D38" s="32">
        <f>+D17+D27+D36</f>
        <v>0</v>
      </c>
      <c r="E38" s="33">
        <f t="shared" si="3"/>
        <v>-1324694626</v>
      </c>
      <c r="F38" s="2">
        <f t="shared" si="3"/>
        <v>-1337051077</v>
      </c>
      <c r="G38" s="2">
        <f t="shared" si="3"/>
        <v>119794427</v>
      </c>
      <c r="H38" s="2">
        <f t="shared" si="3"/>
        <v>-243400400</v>
      </c>
      <c r="I38" s="2">
        <f t="shared" si="3"/>
        <v>-265093724</v>
      </c>
      <c r="J38" s="2">
        <f t="shared" si="3"/>
        <v>-388699697</v>
      </c>
      <c r="K38" s="2">
        <f t="shared" si="3"/>
        <v>-156562436</v>
      </c>
      <c r="L38" s="2">
        <f t="shared" si="3"/>
        <v>-396221337</v>
      </c>
      <c r="M38" s="2">
        <f t="shared" si="3"/>
        <v>-245638922</v>
      </c>
      <c r="N38" s="2">
        <f t="shared" si="3"/>
        <v>-798422695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-1187122392</v>
      </c>
      <c r="X38" s="2">
        <f t="shared" si="3"/>
        <v>-356370840</v>
      </c>
      <c r="Y38" s="2">
        <f t="shared" si="3"/>
        <v>-830751552</v>
      </c>
      <c r="Z38" s="34">
        <f>+IF(X38&lt;&gt;0,+(Y38/X38)*100,0)</f>
        <v>233.11434571919523</v>
      </c>
      <c r="AA38" s="35">
        <f>+AA17+AA27+AA36</f>
        <v>-1337051077</v>
      </c>
    </row>
    <row r="39" spans="1:27" x14ac:dyDescent="0.25">
      <c r="A39" s="23" t="s">
        <v>60</v>
      </c>
      <c r="B39" s="17"/>
      <c r="C39" s="32">
        <v>-5700640073</v>
      </c>
      <c r="D39" s="32"/>
      <c r="E39" s="33">
        <v>-5335554988</v>
      </c>
      <c r="F39" s="2">
        <v>-5335554988</v>
      </c>
      <c r="G39" s="2">
        <v>-7454207780</v>
      </c>
      <c r="H39" s="2">
        <f>+G40+H60</f>
        <v>-7325689775</v>
      </c>
      <c r="I39" s="2">
        <f>+H40+I60</f>
        <v>-7569090175</v>
      </c>
      <c r="J39" s="2">
        <f>+G39</f>
        <v>-7454207780</v>
      </c>
      <c r="K39" s="2">
        <f>+I40+K60</f>
        <v>-7834183899</v>
      </c>
      <c r="L39" s="2">
        <f>+K40+L60</f>
        <v>-7990746335</v>
      </c>
      <c r="M39" s="2">
        <f>+L40+M60</f>
        <v>-8386967672</v>
      </c>
      <c r="N39" s="2">
        <f>+K39</f>
        <v>-7834183899</v>
      </c>
      <c r="O39" s="2">
        <f>+M40+O60</f>
        <v>-8632606594</v>
      </c>
      <c r="P39" s="2">
        <f>+O40+P60</f>
        <v>-8632606594</v>
      </c>
      <c r="Q39" s="2">
        <f>+P40+Q60</f>
        <v>-8632606594</v>
      </c>
      <c r="R39" s="2">
        <f>+O39</f>
        <v>-8632606594</v>
      </c>
      <c r="S39" s="2">
        <f>+Q40+S60</f>
        <v>-8632606594</v>
      </c>
      <c r="T39" s="2">
        <f>+S40+T60</f>
        <v>-8632606594</v>
      </c>
      <c r="U39" s="2">
        <f>+T40+U60</f>
        <v>-8632606594</v>
      </c>
      <c r="V39" s="2">
        <f>+S39</f>
        <v>-8632606594</v>
      </c>
      <c r="W39" s="2">
        <f>+G39</f>
        <v>-7454207780</v>
      </c>
      <c r="X39" s="2">
        <v>-5335554988</v>
      </c>
      <c r="Y39" s="2">
        <f>+W39-X39</f>
        <v>-2118652792</v>
      </c>
      <c r="Z39" s="34">
        <f>+IF(X39&lt;&gt;0,+(Y39/X39)*100,0)</f>
        <v>39.708198992700552</v>
      </c>
      <c r="AA39" s="35">
        <v>-5335554988</v>
      </c>
    </row>
    <row r="40" spans="1:27" x14ac:dyDescent="0.25">
      <c r="A40" s="41" t="s">
        <v>62</v>
      </c>
      <c r="B40" s="42" t="s">
        <v>61</v>
      </c>
      <c r="C40" s="43">
        <f>+C38+C39</f>
        <v>-7531158010</v>
      </c>
      <c r="D40" s="43">
        <f t="shared" ref="D40:AA40" si="4">+D38+D39</f>
        <v>0</v>
      </c>
      <c r="E40" s="44">
        <f t="shared" si="4"/>
        <v>-6660249614</v>
      </c>
      <c r="F40" s="45">
        <f t="shared" si="4"/>
        <v>-6672606065</v>
      </c>
      <c r="G40" s="45">
        <f t="shared" si="4"/>
        <v>-7334413353</v>
      </c>
      <c r="H40" s="45">
        <f t="shared" si="4"/>
        <v>-7569090175</v>
      </c>
      <c r="I40" s="45">
        <f t="shared" si="4"/>
        <v>-7834183899</v>
      </c>
      <c r="J40" s="45">
        <f>+I40</f>
        <v>-7834183899</v>
      </c>
      <c r="K40" s="45">
        <f t="shared" si="4"/>
        <v>-7990746335</v>
      </c>
      <c r="L40" s="45">
        <f t="shared" si="4"/>
        <v>-8386967672</v>
      </c>
      <c r="M40" s="45">
        <f t="shared" si="4"/>
        <v>-8632606594</v>
      </c>
      <c r="N40" s="45">
        <f>+M40</f>
        <v>-8632606594</v>
      </c>
      <c r="O40" s="45">
        <f t="shared" si="4"/>
        <v>-8632606594</v>
      </c>
      <c r="P40" s="45">
        <f t="shared" si="4"/>
        <v>-8632606594</v>
      </c>
      <c r="Q40" s="45">
        <f t="shared" si="4"/>
        <v>-8632606594</v>
      </c>
      <c r="R40" s="45">
        <f>+Q40</f>
        <v>-8632606594</v>
      </c>
      <c r="S40" s="45">
        <f t="shared" si="4"/>
        <v>-8632606594</v>
      </c>
      <c r="T40" s="45">
        <f t="shared" si="4"/>
        <v>-8632606594</v>
      </c>
      <c r="U40" s="45">
        <f t="shared" si="4"/>
        <v>-8632606594</v>
      </c>
      <c r="V40" s="45">
        <f>+U40</f>
        <v>-8632606594</v>
      </c>
      <c r="W40" s="45">
        <f>+V40</f>
        <v>-8632606594</v>
      </c>
      <c r="X40" s="45">
        <f t="shared" si="4"/>
        <v>-5691925828</v>
      </c>
      <c r="Y40" s="45">
        <f t="shared" si="4"/>
        <v>-2949404344</v>
      </c>
      <c r="Z40" s="46">
        <f>+IF(X40&lt;&gt;0,+(Y40/X40)*100,0)</f>
        <v>51.817336225485334</v>
      </c>
      <c r="AA40" s="47">
        <f t="shared" si="4"/>
        <v>-6672606065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-7454207780</v>
      </c>
      <c r="H60">
        <v>8723578</v>
      </c>
      <c r="J60">
        <v>-7454207780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5694616-3722-4055-A354-96A1BA564A14}"/>
</file>

<file path=customXml/itemProps2.xml><?xml version="1.0" encoding="utf-8"?>
<ds:datastoreItem xmlns:ds="http://schemas.openxmlformats.org/officeDocument/2006/customXml" ds:itemID="{4416DE80-8139-4A2D-8442-D5586D0A720E}"/>
</file>

<file path=customXml/itemProps3.xml><?xml version="1.0" encoding="utf-8"?>
<ds:datastoreItem xmlns:ds="http://schemas.openxmlformats.org/officeDocument/2006/customXml" ds:itemID="{D1C4B05F-CC39-4F63-A00B-09357B42F8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2025-02-13T10:09:21Z</dcterms:created>
  <dcterms:modified xsi:type="dcterms:W3CDTF">2025-02-13T10:12:27Z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